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s.bashtel.ru\deps\OUZ\01. ОУЗ\2020\Аукцион\01. Январь\МСП_Р_Реклама на собственных поверхностях\Закупочная\"/>
    </mc:Choice>
  </mc:AlternateContent>
  <xr:revisionPtr revIDLastSave="0" documentId="8_{3756BE40-6D3B-4A75-A499-2930CF26E922}" xr6:coauthVersionLast="36" xr6:coauthVersionMax="36" xr10:uidLastSave="{00000000-0000-0000-0000-000000000000}"/>
  <bookViews>
    <workbookView xWindow="480" yWindow="30" windowWidth="18195" windowHeight="11310" xr2:uid="{00000000-000D-0000-FFFF-FFFF00000000}"/>
  </bookViews>
  <sheets>
    <sheet name="Лист1" sheetId="1" r:id="rId1"/>
  </sheets>
  <definedNames>
    <definedName name="_xlnm._FilterDatabase" localSheetId="0" hidden="1">Лист1!$B$5:$Q$74</definedName>
  </definedNames>
  <calcPr calcId="191029" refMode="R1C1"/>
</workbook>
</file>

<file path=xl/calcChain.xml><?xml version="1.0" encoding="utf-8"?>
<calcChain xmlns="http://schemas.openxmlformats.org/spreadsheetml/2006/main">
  <c r="N62" i="1" l="1"/>
  <c r="O62" i="1"/>
  <c r="N30" i="1" l="1"/>
  <c r="O30" i="1" s="1"/>
  <c r="N79" i="1" l="1"/>
  <c r="O79" i="1" s="1"/>
  <c r="N78" i="1"/>
  <c r="O78" i="1" s="1"/>
  <c r="N77" i="1"/>
  <c r="O77" i="1" s="1"/>
  <c r="N76" i="1"/>
  <c r="O76" i="1" s="1"/>
  <c r="N75" i="1"/>
  <c r="O75" i="1" s="1"/>
  <c r="N74" i="1"/>
  <c r="O74" i="1" s="1"/>
  <c r="N73" i="1"/>
  <c r="O73" i="1" s="1"/>
  <c r="N72" i="1"/>
  <c r="O72" i="1" s="1"/>
  <c r="N71" i="1"/>
  <c r="O71" i="1" s="1"/>
  <c r="N70" i="1"/>
  <c r="O70" i="1" s="1"/>
  <c r="N69" i="1"/>
  <c r="O69" i="1" s="1"/>
  <c r="N68" i="1"/>
  <c r="O68" i="1" s="1"/>
  <c r="N67" i="1"/>
  <c r="O67" i="1" s="1"/>
  <c r="N66" i="1"/>
  <c r="O66" i="1" s="1"/>
  <c r="N65" i="1"/>
  <c r="O65" i="1" s="1"/>
  <c r="N64" i="1"/>
  <c r="O64" i="1" s="1"/>
  <c r="N63" i="1"/>
  <c r="O63" i="1" s="1"/>
  <c r="N61" i="1"/>
  <c r="O61" i="1" s="1"/>
  <c r="N60" i="1"/>
  <c r="O60" i="1" s="1"/>
  <c r="N59" i="1"/>
  <c r="O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N34" i="1"/>
  <c r="O34" i="1" s="1"/>
  <c r="N33" i="1"/>
  <c r="O33" i="1" s="1"/>
  <c r="N32" i="1"/>
  <c r="O32" i="1" s="1"/>
  <c r="N31" i="1"/>
  <c r="O31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8" i="1"/>
  <c r="O8" i="1" s="1"/>
  <c r="N7" i="1"/>
  <c r="O7" i="1" s="1"/>
</calcChain>
</file>

<file path=xl/sharedStrings.xml><?xml version="1.0" encoding="utf-8"?>
<sst xmlns="http://schemas.openxmlformats.org/spreadsheetml/2006/main" count="611" uniqueCount="297">
  <si>
    <t>РФ</t>
  </si>
  <si>
    <t>Город</t>
  </si>
  <si>
    <t>Адрес</t>
  </si>
  <si>
    <t>назначение здания</t>
  </si>
  <si>
    <t>фотопривязка</t>
  </si>
  <si>
    <t>наличие разрешительной документации на размещение (есть/нет/не требуется)</t>
  </si>
  <si>
    <t xml:space="preserve">Комментарии </t>
  </si>
  <si>
    <t>стоимость, тыс. руб. без НДС</t>
  </si>
  <si>
    <t>итого, тыс. руб. без НДС</t>
  </si>
  <si>
    <t>Требуются ли ремонтные работы</t>
  </si>
  <si>
    <t>Комментарии</t>
  </si>
  <si>
    <t>производства</t>
  </si>
  <si>
    <t>демонтажа</t>
  </si>
  <si>
    <t>монтажа</t>
  </si>
  <si>
    <t>с.Бакалы</t>
  </si>
  <si>
    <t>ул.Мостовая, 4</t>
  </si>
  <si>
    <t>РУС</t>
  </si>
  <si>
    <t>не требуется</t>
  </si>
  <si>
    <t>требуется монтаж нового банера</t>
  </si>
  <si>
    <t>3х5</t>
  </si>
  <si>
    <t>Башкортостан</t>
  </si>
  <si>
    <t>с. Мишкино</t>
  </si>
  <si>
    <t>ул. Ленина, 116</t>
  </si>
  <si>
    <t>Административное  здание ПАО Башинформсвязь</t>
  </si>
  <si>
    <t>обновить, замена</t>
  </si>
  <si>
    <t>выцвели</t>
  </si>
  <si>
    <t>нет</t>
  </si>
  <si>
    <t>г. Бирск</t>
  </si>
  <si>
    <t>Октябрьская площадь, 4</t>
  </si>
  <si>
    <t>3.2*9</t>
  </si>
  <si>
    <t>Фото прилагается. Бирск, Баннер №1</t>
  </si>
  <si>
    <t>с. Старобалтачево</t>
  </si>
  <si>
    <t>ул. Советская, 31</t>
  </si>
  <si>
    <t>с.Большеустьикинское</t>
  </si>
  <si>
    <t>с.Большеустьикинское. Ул. Ленина-24</t>
  </si>
  <si>
    <t>9,5х2,2</t>
  </si>
  <si>
    <t>административное здание Большеустьикинского ЛТЦ</t>
  </si>
  <si>
    <t>требуется замена(демонтаж + монтаж)</t>
  </si>
  <si>
    <t>6,0х2,8</t>
  </si>
  <si>
    <t>Буздяк</t>
  </si>
  <si>
    <t>ул. Красная площадь, 19</t>
  </si>
  <si>
    <t>6х3</t>
  </si>
  <si>
    <t>Рекламный щит</t>
  </si>
  <si>
    <t>Размещен на собственном рекламном щите рядом с административным зданием ЛТЦ. Вид на проезжую часть и тротуары, оживленное место в центре. Крепление осуществляется шнуром с зацепом на крючки. Заменить возможно с привлечением спецтехники (автовышка).</t>
  </si>
  <si>
    <t>Да</t>
  </si>
  <si>
    <t xml:space="preserve">Красная Горка </t>
  </si>
  <si>
    <t>ул.Советская ,53</t>
  </si>
  <si>
    <t>АТС</t>
  </si>
  <si>
    <t>приложена</t>
  </si>
  <si>
    <t xml:space="preserve">требуется демонтаж старого и  монтаж нового баннера   </t>
  </si>
  <si>
    <t>ул. Советская 74</t>
  </si>
  <si>
    <t>10*5</t>
  </si>
  <si>
    <t>здание Ишимбайского ЛТЦ</t>
  </si>
  <si>
    <t>здание выставлено на продажу</t>
  </si>
  <si>
    <t xml:space="preserve">с.Архангельское </t>
  </si>
  <si>
    <t>Архангельский район, с.Архангельское ул.Советская,                                    д 39</t>
  </si>
  <si>
    <t>0,9м х 3,6м                          - 2шт.</t>
  </si>
  <si>
    <t>административное</t>
  </si>
  <si>
    <t>замена (демонтаж + монтаж)</t>
  </si>
  <si>
    <t xml:space="preserve">с.Кармаскалы                          </t>
  </si>
  <si>
    <t>Кармаскалинский район, с.Кармаскалы,                            ул. Садовая,                                     д.22</t>
  </si>
  <si>
    <t>6 м х 1,3 м</t>
  </si>
  <si>
    <t>Кушнаренково</t>
  </si>
  <si>
    <t>с.Кушнаренково ул.Октябрьская 64</t>
  </si>
  <si>
    <t>административное ЛТЦ "Кушнаренковский" и  Почта Росии</t>
  </si>
  <si>
    <t>нужен монтаж мет. каркаса для баннеров</t>
  </si>
  <si>
    <t>с.Кушнаренково ул.Октябрьская 65</t>
  </si>
  <si>
    <t>4х6м</t>
  </si>
  <si>
    <t>1,6х8,5</t>
  </si>
  <si>
    <t>ГПО, ЛТЦ</t>
  </si>
  <si>
    <t>Замена (демонтаж-монтаж)</t>
  </si>
  <si>
    <t>да</t>
  </si>
  <si>
    <t>Советская, 63</t>
  </si>
  <si>
    <t>с.Мраково</t>
  </si>
  <si>
    <t>ул.З.Биишевой,84</t>
  </si>
  <si>
    <t>12х5,2</t>
  </si>
  <si>
    <t>Центральная АТС Мраковского ЛТЦ</t>
  </si>
  <si>
    <t>Монтаж нового баннера с использованием подъёмной люльки</t>
  </si>
  <si>
    <t>Мелеуз</t>
  </si>
  <si>
    <t>ул.Воровского, 2</t>
  </si>
  <si>
    <t>5х10</t>
  </si>
  <si>
    <t>АТС-3</t>
  </si>
  <si>
    <t>торец здания АТС-3, выходит на центральную площадь города, где проводятся праздничные массовые мероприятия, в т.ч. Новогодний городок. Баннер требуется с люверсами, крепить с помощью троса к метал.конструкции.</t>
  </si>
  <si>
    <t>Для монтажа требуется альпинист-монтажник</t>
  </si>
  <si>
    <t>ул.Смоленская</t>
  </si>
  <si>
    <t>8х4</t>
  </si>
  <si>
    <t>АТС-4,5</t>
  </si>
  <si>
    <t>Находится на красной линии г. Мелеуз, имеет большой проходящий трафик. Имеется возможность размещения на фасад здания собственного рекламного баннера. Для размещения требуется монтаж мет.конструкции</t>
  </si>
  <si>
    <t>Кумертау</t>
  </si>
  <si>
    <t>ул.Ленина, 6а</t>
  </si>
  <si>
    <t>3х6</t>
  </si>
  <si>
    <t>Место размещения баннеров – фасад АТС-4, выходит на красную линию города -улицу Ленина, рядом расположено гл.отделение Почта России, место имеет высокий проходящий трафик. Размещение баннера на угол торца здания, требуется раздельный дизайн, монтаж с помощью люверсов и натяжки на трос ч/з дюбеля.</t>
  </si>
  <si>
    <t>с.Ермолаево</t>
  </si>
  <si>
    <t>АТС-5</t>
  </si>
  <si>
    <t>Место размещения баннера – фасад здания АТС, находится в одном здании с Почта России, судебными приставами. Способ крепление – дер. рама (скобы, саморезы), уровень 2 эт.</t>
  </si>
  <si>
    <t>РБ. Зианчуринский р-н. с. Исянгулово</t>
  </si>
  <si>
    <t>с. Исянгулово ул. Советская д.7</t>
  </si>
  <si>
    <t xml:space="preserve">Место размещения – торец здания центральной АТС на красной линии районного центра с. Исянгулово с люверсами, крепление дюбель-гв.
</t>
  </si>
  <si>
    <t>Для монтажа потребуется монтажник высотник / подъемная машина.</t>
  </si>
  <si>
    <t>5х6</t>
  </si>
  <si>
    <t xml:space="preserve">Место размещения – торец здания центральной АТС на красной линии районного центра с. Исянгуловос. Монтаж с люверсами на раме.
</t>
  </si>
  <si>
    <t>Материал баннерное полотно.
Возможное размещение на собственном здании, левая боковая сторона. Центр села, вид на проезжую часть.</t>
  </si>
  <si>
    <t>с. Новобелокатай</t>
  </si>
  <si>
    <t>Белокатайский район с. Новобелокатай ул. Советская 107</t>
  </si>
  <si>
    <t>Центральная АТС</t>
  </si>
  <si>
    <t>есть</t>
  </si>
  <si>
    <t>Октябрьский</t>
  </si>
  <si>
    <t>Ленина 59</t>
  </si>
  <si>
    <t xml:space="preserve">на фасаде </t>
  </si>
  <si>
    <t>рядом с зданием</t>
  </si>
  <si>
    <t>1x7</t>
  </si>
  <si>
    <t>Салават</t>
  </si>
  <si>
    <t>ул. Октябрьская, 33</t>
  </si>
  <si>
    <t>12*24</t>
  </si>
  <si>
    <t>адм.техническое</t>
  </si>
  <si>
    <t>пр. Нефтяников</t>
  </si>
  <si>
    <t>рекламный щит</t>
  </si>
  <si>
    <t>ул. Островского, 53</t>
  </si>
  <si>
    <t>техническое</t>
  </si>
  <si>
    <t>Респ.Башкортостан,  Бурзянский рн.</t>
  </si>
  <si>
    <t>Респ.Башкортостан,Бурзянский рн.с.Старосубхангулово ,ул.Ленина ,76</t>
  </si>
  <si>
    <t>3х6 (м) горизонтально</t>
  </si>
  <si>
    <t>нет/ требуется</t>
  </si>
  <si>
    <t>Баннер  без каркаса , обецвечен от действия  солнца,требуется демонтаж/монтаж</t>
  </si>
  <si>
    <t>Требуется</t>
  </si>
  <si>
    <t>Изготовление каркаса  для крепления баннера с люберцами  из труб,монтаж</t>
  </si>
  <si>
    <t>Уфа</t>
  </si>
  <si>
    <t>ул.Правды 17</t>
  </si>
  <si>
    <t xml:space="preserve">требуется монтаж нового баннера, демонтаж старого  </t>
  </si>
  <si>
    <t>Белорецк</t>
  </si>
  <si>
    <t>Ленина,41</t>
  </si>
  <si>
    <t>1,7х7,5 (3 шт)</t>
  </si>
  <si>
    <t>МЦЭТ</t>
  </si>
  <si>
    <t xml:space="preserve">Материал размещения: баннерное полотно
 Размещение на собственном здании, центр города вид на проезжую часть. </t>
  </si>
  <si>
    <t>ул. Кирова</t>
  </si>
  <si>
    <t>проезжая часть</t>
  </si>
  <si>
    <t>ул. Тюленина</t>
  </si>
  <si>
    <t>ул. Блюхера</t>
  </si>
  <si>
    <t>нет.</t>
  </si>
  <si>
    <t>Верхнеяркеево</t>
  </si>
  <si>
    <t>Республика Башкортостан, Илишевский район, с.Верхнеяркеево, ул.Красноармейская,37</t>
  </si>
  <si>
    <t>4 м х 7 м</t>
  </si>
  <si>
    <t>Административное здание ЛТЦ</t>
  </si>
  <si>
    <t>Верхние Киги</t>
  </si>
  <si>
    <t>Советская, 12</t>
  </si>
  <si>
    <t>1,05х9,0</t>
  </si>
  <si>
    <t>Административное ГПО, ЛТЦ</t>
  </si>
  <si>
    <t>с.Акъяр</t>
  </si>
  <si>
    <t>ул.М.Акмуллы, 7</t>
  </si>
  <si>
    <t>4,8 х 2,4</t>
  </si>
  <si>
    <t>здание ЛТЦ</t>
  </si>
  <si>
    <t>4,4 х 3</t>
  </si>
  <si>
    <t>Зилаирский район, с.Зилаир,ул.Ленина-64а</t>
  </si>
  <si>
    <t xml:space="preserve">отсутствует рекламный банер </t>
  </si>
  <si>
    <t>Баймак</t>
  </si>
  <si>
    <t>Пр.С.Юлаева дом.44</t>
  </si>
  <si>
    <t>3,70х2,50</t>
  </si>
  <si>
    <t>Сибай</t>
  </si>
  <si>
    <t>Индустриальное шоссе, 2</t>
  </si>
  <si>
    <t>ранее на этом месте был закреплен баннер, имеются крепежные болты</t>
  </si>
  <si>
    <t>Кирова, 31</t>
  </si>
  <si>
    <t>Дюртюли</t>
  </si>
  <si>
    <t>Ленина 20</t>
  </si>
  <si>
    <t>адм. здание ЛТЦ</t>
  </si>
  <si>
    <t>раньше был баннер 11*3 метра</t>
  </si>
  <si>
    <t>Туймазы</t>
  </si>
  <si>
    <t>Чехова, 1Б</t>
  </si>
  <si>
    <t>Туймазинский ЛТЦ ЦПО</t>
  </si>
  <si>
    <t>Материал размещения: баннерное полотно
Размещение на собственной баннерной конструкции, центр города вид на проезжую часть. Обновление не требуется.</t>
  </si>
  <si>
    <t xml:space="preserve">Просим разместить на собственном здании, вход в ЦПО: Материал размещения: баннер - сетка размещение между окнами, центр города вид на проезжую часть. </t>
  </si>
  <si>
    <t>Белебей</t>
  </si>
  <si>
    <t>ул.Ленина д.7</t>
  </si>
  <si>
    <t>Административно техническое</t>
  </si>
  <si>
    <t>Нет</t>
  </si>
  <si>
    <t>Конструкция для крепления не требуется.</t>
  </si>
  <si>
    <t>ул.Лени на д.7</t>
  </si>
  <si>
    <t>Месягутово</t>
  </si>
  <si>
    <t>ул. Коммунистическая 24</t>
  </si>
  <si>
    <t>здание ЦАТС</t>
  </si>
  <si>
    <t>с.Языково</t>
  </si>
  <si>
    <t>ул.Ленина,38</t>
  </si>
  <si>
    <t>отдельная стойка</t>
  </si>
  <si>
    <t xml:space="preserve">Янаул </t>
  </si>
  <si>
    <t>ул. Худайбердина д.5</t>
  </si>
  <si>
    <t>5*8</t>
  </si>
  <si>
    <t>Янаульский ЛТЦ</t>
  </si>
  <si>
    <t xml:space="preserve">Материал размещения: баннерное полотно 
Банер размещен на собственном здании, центр города вид на проезжую часть. Крепление и замена банера только с привлечением специализированной техники. </t>
  </si>
  <si>
    <t>нужен монтаж мет. каркаса для баннеров, новый баннер</t>
  </si>
  <si>
    <t>Монтаж баннера</t>
  </si>
  <si>
    <t>демонтаж и монтаж баннера</t>
  </si>
  <si>
    <t>монтаж баннера (демонтаж уже произведен)</t>
  </si>
  <si>
    <t xml:space="preserve"> Требуется демонтаж, оформление и монтаж нового баннера.</t>
  </si>
  <si>
    <t>Требуется демонтаж конструкции или оформление документов.</t>
  </si>
  <si>
    <t>Банер выцвел, требует замены</t>
  </si>
  <si>
    <t>Нет, требуется демонтаж и монтаж баннера</t>
  </si>
  <si>
    <t>Покраска, замена осветительной аппаратуры и замена баннера</t>
  </si>
  <si>
    <t>нужна конструкция</t>
  </si>
  <si>
    <t>только замена баннера</t>
  </si>
  <si>
    <t>установка конструкций</t>
  </si>
  <si>
    <t>новый баннер</t>
  </si>
  <si>
    <t>покраска, монтаж нового баннера</t>
  </si>
  <si>
    <t>установка конструкции</t>
  </si>
  <si>
    <t>Стерлитамак</t>
  </si>
  <si>
    <t>Сакко и Ванцетти 23</t>
  </si>
  <si>
    <t>Гоголя 118 а</t>
  </si>
  <si>
    <t>10х3
(примерный размер)</t>
  </si>
  <si>
    <t>АТС-25</t>
  </si>
  <si>
    <t>АТС-26</t>
  </si>
  <si>
    <t>Материал размещения: баннерное полотно
Размещение на собственном здани. Требуется изготовление. Каркас готов, закреплен на зданиии. Крепление силами спец. организации.</t>
  </si>
  <si>
    <t>Материал размещения: баннерное полотно
Размещение на собственном здани. Требуется изготовление.  Каркас готов, закреплен на зданиии. Крепление силами спец. организации.</t>
  </si>
  <si>
    <t>Материал размещения: баннерное полотно
Размещение на собственном здании, спальный район города. Требуется переизготовление из-за выцветания и морального устаревания.Каркас закреплен на стене здания.  Крепление силами спец. организации.</t>
  </si>
  <si>
    <t>Красноусольский</t>
  </si>
  <si>
    <t>Коммунистическая, 10</t>
  </si>
  <si>
    <t>Красноусольский ЛТЦ</t>
  </si>
  <si>
    <t>с. Толбазы</t>
  </si>
  <si>
    <t>Первомайская. 12</t>
  </si>
  <si>
    <t>3,75*6,2</t>
  </si>
  <si>
    <t>Толбазинский ЛТЦ</t>
  </si>
  <si>
    <t>Материал размещения: баннерное полотно
Размещение на собственном здании, центр села, вид на проезжую часть. Требуется изготовление.  Каркас готов, закреплен на зданиии. Крепление силами спец. организации.</t>
  </si>
  <si>
    <t>Стерлибашево</t>
  </si>
  <si>
    <t>К.Маркса, 109</t>
  </si>
  <si>
    <t>Материал размещения: баннерное полотно
Размещение на собственном здании, центр села. Требуется изготовление. Крепление к стене дюбель-гвоздями, без каркаса. Крепление силами спец. организации.</t>
  </si>
  <si>
    <t>с Федоровка</t>
  </si>
  <si>
    <t>Коммунистическая, 72</t>
  </si>
  <si>
    <t>3х1,5</t>
  </si>
  <si>
    <t>Федоровский
ЛТЦ</t>
  </si>
  <si>
    <t>Стерлибашевский ЛТЦ</t>
  </si>
  <si>
    <t>Материал размещения: баннерное полотно. Размещение на отдельно стоящем щитке на территории ЛТЦ, вид на проезжую часть. Требуется переизготовление из-за выцветания и морального устаревания.</t>
  </si>
  <si>
    <t>с. Зилаир</t>
  </si>
  <si>
    <t>Проспект Мира, 6</t>
  </si>
  <si>
    <t>АТС, административное</t>
  </si>
  <si>
    <t>Не требуется</t>
  </si>
  <si>
    <t>Отсутствует информационная табличка, вывеска. Размещенный баннер – выгоревший..</t>
  </si>
  <si>
    <t>Требуются монтажные работы</t>
  </si>
  <si>
    <t>Ул. Ленина, 41</t>
  </si>
  <si>
    <t>Административное Белорецкого МЦТЭТ, Административное  ОСП Белорецкий почтамт</t>
  </si>
  <si>
    <t>не рребуется</t>
  </si>
  <si>
    <t>Рамы для крепления баннера нет, нужен баннер с люверсами</t>
  </si>
  <si>
    <t>Иглино</t>
  </si>
  <si>
    <t>Свердлова,9</t>
  </si>
  <si>
    <t>ЦПО</t>
  </si>
  <si>
    <t>Материал размещения: баннерное полотно
Размещение на собственном здании, центр поселка вид на проезжую часть.  Требуется переизготовление. Демонтаж/монтаж</t>
  </si>
  <si>
    <t>Материал размещения: баннерное полотно
Размещение на собственном здании,  вид на проезжую часть.  На данный момент демонтирован (порвалось). Требуется переизготовление, монтаж</t>
  </si>
  <si>
    <t>Материал размещения: баннерное полотно     
Размещение на щите возле  собственного здания, центр поселка вид на проезжую часть. Требуется переизготовление, демонтаж/монтаж</t>
  </si>
  <si>
    <t>замера (выезд)</t>
  </si>
  <si>
    <t>Техническое задание</t>
  </si>
  <si>
    <t>баннерная ткань</t>
  </si>
  <si>
    <t xml:space="preserve"> Материал размещения: баннер - сетка размещение на стене здания, центр села вид на проезжую часть. </t>
  </si>
  <si>
    <t>Материал размещения: баннерное полотно
Размещение на собственном здании, спальный район города.  Каркас закреплен на стене здания.  Крепление силами спец. организации.</t>
  </si>
  <si>
    <t>4х5</t>
  </si>
  <si>
    <t>3х4</t>
  </si>
  <si>
    <t>3х7,5</t>
  </si>
  <si>
    <t>10х1,8</t>
  </si>
  <si>
    <t xml:space="preserve">6х3                                  </t>
  </si>
  <si>
    <t xml:space="preserve">4х5                                  </t>
  </si>
  <si>
    <t>4х3</t>
  </si>
  <si>
    <t>6х7</t>
  </si>
  <si>
    <t>3х18</t>
  </si>
  <si>
    <t>14х2</t>
  </si>
  <si>
    <t>требуется замена</t>
  </si>
  <si>
    <t>7,5х18</t>
  </si>
  <si>
    <t>10х5</t>
  </si>
  <si>
    <t>5х0,7</t>
  </si>
  <si>
    <t xml:space="preserve">4х2,5            </t>
  </si>
  <si>
    <t>2х4</t>
  </si>
  <si>
    <t>3,5х1,5</t>
  </si>
  <si>
    <t>итого, тыс. руб. с  НДС</t>
  </si>
  <si>
    <t xml:space="preserve">                                                                                                                                                                                                               фото прилагается</t>
  </si>
  <si>
    <t>РАЗДЕЛ IV. Техническое задание</t>
  </si>
  <si>
    <t xml:space="preserve">размер поверхности,м </t>
  </si>
  <si>
    <t>г. Ишимбай</t>
  </si>
  <si>
    <t>с. Малояз</t>
  </si>
  <si>
    <t>п. 18</t>
  </si>
  <si>
    <t>производственное</t>
  </si>
  <si>
    <t>3х2</t>
  </si>
  <si>
    <t>1,5х9</t>
  </si>
  <si>
    <t>3,5х9</t>
  </si>
  <si>
    <t xml:space="preserve">4х6                              </t>
  </si>
  <si>
    <t xml:space="preserve">~ 1,5х3    </t>
  </si>
  <si>
    <t>12х2</t>
  </si>
  <si>
    <t xml:space="preserve">Административное здание </t>
  </si>
  <si>
    <t xml:space="preserve">3х6 </t>
  </si>
  <si>
    <t>6х12</t>
  </si>
  <si>
    <t>3х6 (2 баннера)</t>
  </si>
  <si>
    <t>8х2</t>
  </si>
  <si>
    <t>4х8</t>
  </si>
  <si>
    <t>1,4х1,5 - 6 шт.</t>
  </si>
  <si>
    <t>15х1,5-2 шт.</t>
  </si>
  <si>
    <t>13х3
(примерный размер)</t>
  </si>
  <si>
    <t xml:space="preserve">                                 Фото прилагается. Мишкино баннер №1</t>
  </si>
  <si>
    <t xml:space="preserve">                                          Фото прилагается. Мишкино баннер №2</t>
  </si>
  <si>
    <t xml:space="preserve">                                            Фото прилагается. Старобалтачево, Баннер №1</t>
  </si>
  <si>
    <t>№ п/п</t>
  </si>
  <si>
    <t>Требуется замена.  Физический износ,информация не актуальна.</t>
  </si>
  <si>
    <t>Требуется замена. Входной узел. Физический износ.</t>
  </si>
  <si>
    <t>Материал размещения : банерное полотно размещение на собственном здании. Вид на проезжую часть ул.Муртазина. Требуется замена (демонтаж +монтаж)</t>
  </si>
  <si>
    <t>Материал размещения : банерное полотно размещение на собственном здании. Вид на проезжую часть  ул.Акмуллы. Требуется замена (демонтаж +монтаж)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</si>
</sst>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sz val="8"/>
      <name val="Arial"/>
      <family val="2"/>
    </font>
    <font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20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Arial"/>
      <family val="2"/>
      <charset val="204"/>
    </font>
    <font>
      <strike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0" applyNumberFormat="0" applyFill="0" applyBorder="0" applyAlignment="0" applyProtection="0"/>
    <xf numFmtId="0" fontId="6" fillId="0" borderId="0"/>
    <xf numFmtId="0" fontId="7" fillId="0" borderId="0"/>
    <xf numFmtId="0" fontId="1" fillId="0" borderId="0"/>
    <xf numFmtId="0" fontId="8" fillId="0" borderId="0" applyNumberFormat="0" applyFill="0" applyBorder="0" applyAlignment="0" applyProtection="0"/>
    <xf numFmtId="0" fontId="5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1" fillId="0" borderId="0" applyFill="0" applyProtection="0"/>
    <xf numFmtId="0" fontId="12" fillId="0" borderId="0" applyNumberFormat="0" applyFill="0" applyBorder="0" applyAlignment="0" applyProtection="0">
      <alignment vertical="top"/>
      <protection locked="0"/>
    </xf>
  </cellStyleXfs>
  <cellXfs count="70">
    <xf numFmtId="0" fontId="0" fillId="0" borderId="0" xfId="0"/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0" fillId="0" borderId="0" xfId="0" applyBorder="1"/>
    <xf numFmtId="0" fontId="4" fillId="2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15" fillId="0" borderId="0" xfId="0" applyFont="1" applyFill="1" applyBorder="1" applyAlignment="1">
      <alignment vertical="center" wrapText="1"/>
    </xf>
    <xf numFmtId="0" fontId="13" fillId="2" borderId="0" xfId="0" applyFont="1" applyFill="1" applyAlignment="1">
      <alignment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wrapText="1"/>
    </xf>
    <xf numFmtId="0" fontId="14" fillId="0" borderId="0" xfId="0" applyFont="1"/>
    <xf numFmtId="0" fontId="14" fillId="0" borderId="0" xfId="0" applyFont="1" applyBorder="1"/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19" fillId="2" borderId="1" xfId="0" applyFont="1" applyFill="1" applyBorder="1" applyAlignment="1">
      <alignment wrapText="1"/>
    </xf>
    <xf numFmtId="0" fontId="22" fillId="2" borderId="1" xfId="2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0" fillId="0" borderId="1" xfId="0" applyFont="1" applyBorder="1"/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wrapText="1"/>
    </xf>
    <xf numFmtId="0" fontId="17" fillId="0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7" fillId="2" borderId="1" xfId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wrapText="1"/>
    </xf>
    <xf numFmtId="0" fontId="17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18" fillId="0" borderId="1" xfId="0" applyFont="1" applyBorder="1" applyAlignment="1">
      <alignment wrapText="1"/>
    </xf>
    <xf numFmtId="0" fontId="18" fillId="0" borderId="1" xfId="0" applyFont="1" applyBorder="1"/>
    <xf numFmtId="0" fontId="18" fillId="0" borderId="1" xfId="0" applyFont="1" applyBorder="1" applyAlignment="1">
      <alignment vertical="center" wrapText="1"/>
    </xf>
    <xf numFmtId="0" fontId="24" fillId="0" borderId="0" xfId="0" applyFont="1" applyFill="1" applyAlignment="1">
      <alignment horizontal="center" vertical="center" wrapText="1"/>
    </xf>
    <xf numFmtId="0" fontId="19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17" fillId="0" borderId="7" xfId="0" applyFont="1" applyBorder="1" applyAlignment="1">
      <alignment horizontal="center" wrapText="1"/>
    </xf>
    <xf numFmtId="0" fontId="21" fillId="0" borderId="1" xfId="1" applyFont="1" applyFill="1" applyBorder="1" applyAlignment="1">
      <alignment horizontal="center" vertical="center" wrapText="1"/>
    </xf>
    <xf numFmtId="2" fontId="21" fillId="0" borderId="1" xfId="1" applyNumberFormat="1" applyFont="1" applyFill="1" applyBorder="1" applyAlignment="1">
      <alignment horizontal="center" vertical="center" wrapText="1"/>
    </xf>
    <xf numFmtId="2" fontId="21" fillId="0" borderId="2" xfId="1" applyNumberFormat="1" applyFont="1" applyFill="1" applyBorder="1" applyAlignment="1">
      <alignment horizontal="center" vertical="center" wrapText="1"/>
    </xf>
    <xf numFmtId="2" fontId="21" fillId="0" borderId="3" xfId="1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5" fillId="0" borderId="1" xfId="0" applyFont="1" applyFill="1" applyBorder="1" applyAlignment="1">
      <alignment horizontal="center" vertical="center" wrapText="1"/>
    </xf>
  </cellXfs>
  <cellStyles count="12">
    <cellStyle name="Гиперссылка" xfId="2" builtinId="8"/>
    <cellStyle name="Гиперссылка 2" xfId="6" xr:uid="{00000000-0005-0000-0000-000001000000}"/>
    <cellStyle name="Гиперссылка 2 2" xfId="11" xr:uid="{00000000-0005-0000-0000-000002000000}"/>
    <cellStyle name="Гиперссылка 3" xfId="8" xr:uid="{00000000-0005-0000-0000-000003000000}"/>
    <cellStyle name="Обычный" xfId="0" builtinId="0"/>
    <cellStyle name="Обычный 2" xfId="4" xr:uid="{00000000-0005-0000-0000-000005000000}"/>
    <cellStyle name="Обычный 26" xfId="9" xr:uid="{00000000-0005-0000-0000-000006000000}"/>
    <cellStyle name="Обычный 3" xfId="5" xr:uid="{00000000-0005-0000-0000-000007000000}"/>
    <cellStyle name="Обычный 3 2" xfId="10" xr:uid="{00000000-0005-0000-0000-000008000000}"/>
    <cellStyle name="Обычный 4" xfId="7" xr:uid="{00000000-0005-0000-0000-000009000000}"/>
    <cellStyle name="Обычный 5" xfId="3" xr:uid="{00000000-0005-0000-0000-00000A000000}"/>
    <cellStyle name="Обычный 5 2" xfId="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8.jpeg"/><Relationship Id="rId21" Type="http://schemas.openxmlformats.org/officeDocument/2006/relationships/image" Target="../media/image23.jpeg"/><Relationship Id="rId42" Type="http://schemas.openxmlformats.org/officeDocument/2006/relationships/image" Target="../media/image44.jpeg"/><Relationship Id="rId47" Type="http://schemas.openxmlformats.org/officeDocument/2006/relationships/image" Target="../media/image49.jpeg"/><Relationship Id="rId63" Type="http://schemas.openxmlformats.org/officeDocument/2006/relationships/image" Target="../media/image65.jpeg"/><Relationship Id="rId68" Type="http://schemas.openxmlformats.org/officeDocument/2006/relationships/image" Target="../media/image70.jpeg"/><Relationship Id="rId7" Type="http://schemas.openxmlformats.org/officeDocument/2006/relationships/image" Target="../media/image9.jpeg"/><Relationship Id="rId71" Type="http://schemas.openxmlformats.org/officeDocument/2006/relationships/image" Target="../media/image73.jpeg"/><Relationship Id="rId2" Type="http://schemas.openxmlformats.org/officeDocument/2006/relationships/image" Target="../media/image4.jpeg"/><Relationship Id="rId16" Type="http://schemas.openxmlformats.org/officeDocument/2006/relationships/image" Target="../media/image18.jpeg"/><Relationship Id="rId29" Type="http://schemas.openxmlformats.org/officeDocument/2006/relationships/image" Target="../media/image31.jpeg"/><Relationship Id="rId11" Type="http://schemas.openxmlformats.org/officeDocument/2006/relationships/image" Target="../media/image13.png"/><Relationship Id="rId24" Type="http://schemas.openxmlformats.org/officeDocument/2006/relationships/image" Target="../media/image26.jpeg"/><Relationship Id="rId32" Type="http://schemas.openxmlformats.org/officeDocument/2006/relationships/image" Target="../media/image34.jpeg"/><Relationship Id="rId37" Type="http://schemas.openxmlformats.org/officeDocument/2006/relationships/image" Target="../media/image39.jpeg"/><Relationship Id="rId40" Type="http://schemas.openxmlformats.org/officeDocument/2006/relationships/image" Target="../media/image42.jpeg"/><Relationship Id="rId45" Type="http://schemas.openxmlformats.org/officeDocument/2006/relationships/image" Target="../media/image47.jpeg"/><Relationship Id="rId53" Type="http://schemas.openxmlformats.org/officeDocument/2006/relationships/image" Target="../media/image55.jpeg"/><Relationship Id="rId58" Type="http://schemas.openxmlformats.org/officeDocument/2006/relationships/image" Target="../media/image60.jpeg"/><Relationship Id="rId66" Type="http://schemas.openxmlformats.org/officeDocument/2006/relationships/image" Target="../media/image68.jpeg"/><Relationship Id="rId5" Type="http://schemas.openxmlformats.org/officeDocument/2006/relationships/image" Target="../media/image7.jpeg"/><Relationship Id="rId61" Type="http://schemas.openxmlformats.org/officeDocument/2006/relationships/image" Target="../media/image63.jpeg"/><Relationship Id="rId19" Type="http://schemas.openxmlformats.org/officeDocument/2006/relationships/image" Target="../media/image21.jpeg"/><Relationship Id="rId14" Type="http://schemas.openxmlformats.org/officeDocument/2006/relationships/image" Target="../media/image16.jpeg"/><Relationship Id="rId22" Type="http://schemas.openxmlformats.org/officeDocument/2006/relationships/image" Target="../media/image24.jpeg"/><Relationship Id="rId27" Type="http://schemas.openxmlformats.org/officeDocument/2006/relationships/image" Target="../media/image29.jpeg"/><Relationship Id="rId30" Type="http://schemas.openxmlformats.org/officeDocument/2006/relationships/image" Target="../media/image32.jpeg"/><Relationship Id="rId35" Type="http://schemas.openxmlformats.org/officeDocument/2006/relationships/image" Target="../media/image37.jpeg"/><Relationship Id="rId43" Type="http://schemas.openxmlformats.org/officeDocument/2006/relationships/image" Target="../media/image45.jpeg"/><Relationship Id="rId48" Type="http://schemas.openxmlformats.org/officeDocument/2006/relationships/image" Target="../media/image50.jpeg"/><Relationship Id="rId56" Type="http://schemas.openxmlformats.org/officeDocument/2006/relationships/image" Target="../media/image58.jpeg"/><Relationship Id="rId64" Type="http://schemas.openxmlformats.org/officeDocument/2006/relationships/image" Target="../media/image66.jpeg"/><Relationship Id="rId69" Type="http://schemas.openxmlformats.org/officeDocument/2006/relationships/image" Target="../media/image71.jpeg"/><Relationship Id="rId8" Type="http://schemas.openxmlformats.org/officeDocument/2006/relationships/image" Target="../media/image10.jpeg"/><Relationship Id="rId51" Type="http://schemas.openxmlformats.org/officeDocument/2006/relationships/image" Target="../media/image53.jpeg"/><Relationship Id="rId3" Type="http://schemas.openxmlformats.org/officeDocument/2006/relationships/image" Target="../media/image5.jpeg"/><Relationship Id="rId12" Type="http://schemas.openxmlformats.org/officeDocument/2006/relationships/image" Target="../media/image14.jpeg"/><Relationship Id="rId17" Type="http://schemas.openxmlformats.org/officeDocument/2006/relationships/image" Target="../media/image19.png"/><Relationship Id="rId25" Type="http://schemas.openxmlformats.org/officeDocument/2006/relationships/image" Target="../media/image27.jpeg"/><Relationship Id="rId33" Type="http://schemas.openxmlformats.org/officeDocument/2006/relationships/image" Target="../media/image35.jpeg"/><Relationship Id="rId38" Type="http://schemas.openxmlformats.org/officeDocument/2006/relationships/image" Target="../media/image40.jpeg"/><Relationship Id="rId46" Type="http://schemas.openxmlformats.org/officeDocument/2006/relationships/image" Target="../media/image48.jpeg"/><Relationship Id="rId59" Type="http://schemas.openxmlformats.org/officeDocument/2006/relationships/image" Target="../media/image61.jpeg"/><Relationship Id="rId67" Type="http://schemas.openxmlformats.org/officeDocument/2006/relationships/image" Target="../media/image69.jpeg"/><Relationship Id="rId20" Type="http://schemas.openxmlformats.org/officeDocument/2006/relationships/image" Target="../media/image22.jpeg"/><Relationship Id="rId41" Type="http://schemas.openxmlformats.org/officeDocument/2006/relationships/image" Target="../media/image43.jpeg"/><Relationship Id="rId54" Type="http://schemas.openxmlformats.org/officeDocument/2006/relationships/image" Target="../media/image56.jpeg"/><Relationship Id="rId62" Type="http://schemas.openxmlformats.org/officeDocument/2006/relationships/image" Target="../media/image64.png"/><Relationship Id="rId70" Type="http://schemas.openxmlformats.org/officeDocument/2006/relationships/image" Target="../media/image72.png"/><Relationship Id="rId1" Type="http://schemas.openxmlformats.org/officeDocument/2006/relationships/image" Target="../media/image3.jpeg"/><Relationship Id="rId6" Type="http://schemas.openxmlformats.org/officeDocument/2006/relationships/image" Target="../media/image8.jpeg"/><Relationship Id="rId15" Type="http://schemas.openxmlformats.org/officeDocument/2006/relationships/image" Target="../media/image17.jpeg"/><Relationship Id="rId23" Type="http://schemas.openxmlformats.org/officeDocument/2006/relationships/image" Target="../media/image25.jpeg"/><Relationship Id="rId28" Type="http://schemas.openxmlformats.org/officeDocument/2006/relationships/image" Target="../media/image30.jpeg"/><Relationship Id="rId36" Type="http://schemas.openxmlformats.org/officeDocument/2006/relationships/image" Target="../media/image38.png"/><Relationship Id="rId49" Type="http://schemas.openxmlformats.org/officeDocument/2006/relationships/image" Target="../media/image51.jpeg"/><Relationship Id="rId57" Type="http://schemas.openxmlformats.org/officeDocument/2006/relationships/image" Target="../media/image59.jpeg"/><Relationship Id="rId10" Type="http://schemas.openxmlformats.org/officeDocument/2006/relationships/image" Target="../media/image12.jpeg"/><Relationship Id="rId31" Type="http://schemas.openxmlformats.org/officeDocument/2006/relationships/image" Target="../media/image33.jpeg"/><Relationship Id="rId44" Type="http://schemas.openxmlformats.org/officeDocument/2006/relationships/image" Target="../media/image46.jpeg"/><Relationship Id="rId52" Type="http://schemas.openxmlformats.org/officeDocument/2006/relationships/image" Target="../media/image54.jpeg"/><Relationship Id="rId60" Type="http://schemas.openxmlformats.org/officeDocument/2006/relationships/image" Target="../media/image62.jpeg"/><Relationship Id="rId65" Type="http://schemas.openxmlformats.org/officeDocument/2006/relationships/image" Target="../media/image67.jpeg"/><Relationship Id="rId4" Type="http://schemas.openxmlformats.org/officeDocument/2006/relationships/image" Target="../media/image6.jpeg"/><Relationship Id="rId9" Type="http://schemas.openxmlformats.org/officeDocument/2006/relationships/image" Target="../media/image11.jpeg"/><Relationship Id="rId13" Type="http://schemas.openxmlformats.org/officeDocument/2006/relationships/image" Target="../media/image15.jpeg"/><Relationship Id="rId18" Type="http://schemas.openxmlformats.org/officeDocument/2006/relationships/image" Target="../media/image20.png"/><Relationship Id="rId39" Type="http://schemas.openxmlformats.org/officeDocument/2006/relationships/image" Target="../media/image41.jpeg"/><Relationship Id="rId34" Type="http://schemas.openxmlformats.org/officeDocument/2006/relationships/image" Target="../media/image36.jpeg"/><Relationship Id="rId50" Type="http://schemas.openxmlformats.org/officeDocument/2006/relationships/image" Target="../media/image52.jpeg"/><Relationship Id="rId55" Type="http://schemas.openxmlformats.org/officeDocument/2006/relationships/image" Target="../media/image57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154080</xdr:colOff>
      <xdr:row>6</xdr:row>
      <xdr:rowOff>122330</xdr:rowOff>
    </xdr:from>
    <xdr:ext cx="1419412" cy="1064559"/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0955" y="1820955"/>
          <a:ext cx="1419412" cy="1064559"/>
        </a:xfrm>
        <a:prstGeom prst="rect">
          <a:avLst/>
        </a:prstGeom>
      </xdr:spPr>
    </xdr:pic>
    <xdr:clientData/>
  </xdr:oneCellAnchor>
  <xdr:oneCellAnchor>
    <xdr:from>
      <xdr:col>6</xdr:col>
      <xdr:colOff>322355</xdr:colOff>
      <xdr:row>10</xdr:row>
      <xdr:rowOff>201706</xdr:rowOff>
    </xdr:from>
    <xdr:ext cx="1400735" cy="991721"/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31355" y="7456581"/>
          <a:ext cx="1400735" cy="991721"/>
        </a:xfrm>
        <a:prstGeom prst="rect">
          <a:avLst/>
        </a:prstGeom>
      </xdr:spPr>
    </xdr:pic>
    <xdr:clientData/>
  </xdr:oneCellAnchor>
  <xdr:oneCellAnchor>
    <xdr:from>
      <xdr:col>6</xdr:col>
      <xdr:colOff>74705</xdr:colOff>
      <xdr:row>9</xdr:row>
      <xdr:rowOff>74707</xdr:rowOff>
    </xdr:from>
    <xdr:ext cx="1411941" cy="991721"/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1580" y="7123207"/>
          <a:ext cx="1411941" cy="991721"/>
        </a:xfrm>
        <a:prstGeom prst="rect">
          <a:avLst/>
        </a:prstGeom>
      </xdr:spPr>
    </xdr:pic>
    <xdr:clientData/>
  </xdr:oneCellAnchor>
  <xdr:oneCellAnchor>
    <xdr:from>
      <xdr:col>6</xdr:col>
      <xdr:colOff>90581</xdr:colOff>
      <xdr:row>7</xdr:row>
      <xdr:rowOff>185831</xdr:rowOff>
    </xdr:from>
    <xdr:ext cx="1414430" cy="963705"/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4956" y="4313331"/>
          <a:ext cx="1414430" cy="963705"/>
        </a:xfrm>
        <a:prstGeom prst="rect">
          <a:avLst/>
        </a:prstGeom>
      </xdr:spPr>
    </xdr:pic>
    <xdr:clientData/>
  </xdr:oneCellAnchor>
  <xdr:oneCellAnchor>
    <xdr:from>
      <xdr:col>6</xdr:col>
      <xdr:colOff>111125</xdr:colOff>
      <xdr:row>8</xdr:row>
      <xdr:rowOff>95251</xdr:rowOff>
    </xdr:from>
    <xdr:ext cx="1423147" cy="974912"/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28000" y="4714876"/>
          <a:ext cx="1423147" cy="974912"/>
        </a:xfrm>
        <a:prstGeom prst="rect">
          <a:avLst/>
        </a:prstGeom>
      </xdr:spPr>
    </xdr:pic>
    <xdr:clientData/>
  </xdr:oneCellAnchor>
  <xdr:oneCellAnchor>
    <xdr:from>
      <xdr:col>6</xdr:col>
      <xdr:colOff>313764</xdr:colOff>
      <xdr:row>11</xdr:row>
      <xdr:rowOff>169207</xdr:rowOff>
    </xdr:from>
    <xdr:ext cx="1337236" cy="1196043"/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22764" y="8868707"/>
          <a:ext cx="1337236" cy="1196043"/>
        </a:xfrm>
        <a:prstGeom prst="rect">
          <a:avLst/>
        </a:prstGeom>
      </xdr:spPr>
    </xdr:pic>
    <xdr:clientData/>
  </xdr:oneCellAnchor>
  <xdr:oneCellAnchor>
    <xdr:from>
      <xdr:col>6</xdr:col>
      <xdr:colOff>247650</xdr:colOff>
      <xdr:row>12</xdr:row>
      <xdr:rowOff>216921</xdr:rowOff>
    </xdr:from>
    <xdr:ext cx="1423147" cy="975158"/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64525" y="10361046"/>
          <a:ext cx="1423147" cy="975158"/>
        </a:xfrm>
        <a:prstGeom prst="rect">
          <a:avLst/>
        </a:prstGeom>
      </xdr:spPr>
    </xdr:pic>
    <xdr:clientData/>
  </xdr:oneCellAnchor>
  <xdr:oneCellAnchor>
    <xdr:from>
      <xdr:col>6</xdr:col>
      <xdr:colOff>139700</xdr:colOff>
      <xdr:row>13</xdr:row>
      <xdr:rowOff>139887</xdr:rowOff>
    </xdr:from>
    <xdr:ext cx="1413737" cy="1221441"/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52300" y="13220887"/>
          <a:ext cx="1413737" cy="1221441"/>
        </a:xfrm>
        <a:prstGeom prst="rect">
          <a:avLst/>
        </a:prstGeom>
      </xdr:spPr>
    </xdr:pic>
    <xdr:clientData/>
  </xdr:oneCellAnchor>
  <xdr:oneCellAnchor>
    <xdr:from>
      <xdr:col>6</xdr:col>
      <xdr:colOff>169956</xdr:colOff>
      <xdr:row>14</xdr:row>
      <xdr:rowOff>222251</xdr:rowOff>
    </xdr:from>
    <xdr:ext cx="1706399" cy="1158874"/>
    <xdr:pic>
      <xdr:nvPicPr>
        <xdr:cNvPr id="13" name="Рисунок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4331" y="14065251"/>
          <a:ext cx="1706399" cy="1158874"/>
        </a:xfrm>
        <a:prstGeom prst="rect">
          <a:avLst/>
        </a:prstGeom>
      </xdr:spPr>
    </xdr:pic>
    <xdr:clientData/>
  </xdr:oneCellAnchor>
  <xdr:oneCellAnchor>
    <xdr:from>
      <xdr:col>6</xdr:col>
      <xdr:colOff>27081</xdr:colOff>
      <xdr:row>15</xdr:row>
      <xdr:rowOff>197037</xdr:rowOff>
    </xdr:from>
    <xdr:ext cx="1401754" cy="1199029"/>
    <xdr:pic>
      <xdr:nvPicPr>
        <xdr:cNvPr id="15" name="Рисунок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3956" y="14706787"/>
          <a:ext cx="1401754" cy="1199029"/>
        </a:xfrm>
        <a:prstGeom prst="rect">
          <a:avLst/>
        </a:prstGeom>
      </xdr:spPr>
    </xdr:pic>
    <xdr:clientData/>
  </xdr:oneCellAnchor>
  <xdr:oneCellAnchor>
    <xdr:from>
      <xdr:col>6</xdr:col>
      <xdr:colOff>97726</xdr:colOff>
      <xdr:row>16</xdr:row>
      <xdr:rowOff>139888</xdr:rowOff>
    </xdr:from>
    <xdr:ext cx="1428142" cy="1130112"/>
    <xdr:pic>
      <xdr:nvPicPr>
        <xdr:cNvPr id="18" name="Рисунок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452" t="10721" r="1048" b="11361"/>
        <a:stretch/>
      </xdr:blipFill>
      <xdr:spPr>
        <a:xfrm>
          <a:off x="8114601" y="16221263"/>
          <a:ext cx="1428142" cy="1130112"/>
        </a:xfrm>
        <a:prstGeom prst="rect">
          <a:avLst/>
        </a:prstGeom>
      </xdr:spPr>
    </xdr:pic>
    <xdr:clientData/>
  </xdr:oneCellAnchor>
  <xdr:oneCellAnchor>
    <xdr:from>
      <xdr:col>6</xdr:col>
      <xdr:colOff>143996</xdr:colOff>
      <xdr:row>17</xdr:row>
      <xdr:rowOff>209176</xdr:rowOff>
    </xdr:from>
    <xdr:ext cx="1422026" cy="983429"/>
    <xdr:pic>
      <xdr:nvPicPr>
        <xdr:cNvPr id="19" name="Рисунок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0871" y="17878051"/>
          <a:ext cx="1422026" cy="983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412750</xdr:colOff>
      <xdr:row>17</xdr:row>
      <xdr:rowOff>1455831</xdr:rowOff>
    </xdr:from>
    <xdr:ext cx="1420345" cy="1893794"/>
    <xdr:pic>
      <xdr:nvPicPr>
        <xdr:cNvPr id="20" name="Рисунок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9625" y="19124706"/>
          <a:ext cx="1420345" cy="1893794"/>
        </a:xfrm>
        <a:prstGeom prst="rect">
          <a:avLst/>
        </a:prstGeom>
      </xdr:spPr>
    </xdr:pic>
    <xdr:clientData/>
  </xdr:oneCellAnchor>
  <xdr:oneCellAnchor>
    <xdr:from>
      <xdr:col>6</xdr:col>
      <xdr:colOff>229720</xdr:colOff>
      <xdr:row>19</xdr:row>
      <xdr:rowOff>238125</xdr:rowOff>
    </xdr:from>
    <xdr:ext cx="1411941" cy="1538941"/>
    <xdr:pic>
      <xdr:nvPicPr>
        <xdr:cNvPr id="21" name="Рисунок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46595" y="21288375"/>
          <a:ext cx="1411941" cy="1538941"/>
        </a:xfrm>
        <a:prstGeom prst="rect">
          <a:avLst/>
        </a:prstGeom>
      </xdr:spPr>
    </xdr:pic>
    <xdr:clientData/>
  </xdr:oneCellAnchor>
  <xdr:oneCellAnchor>
    <xdr:from>
      <xdr:col>6</xdr:col>
      <xdr:colOff>202640</xdr:colOff>
      <xdr:row>20</xdr:row>
      <xdr:rowOff>235595</xdr:rowOff>
    </xdr:from>
    <xdr:ext cx="1423147" cy="1720893"/>
    <xdr:pic>
      <xdr:nvPicPr>
        <xdr:cNvPr id="28" name="Рисунок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19515" y="23397220"/>
          <a:ext cx="1423147" cy="1720893"/>
        </a:xfrm>
        <a:prstGeom prst="rect">
          <a:avLst/>
        </a:prstGeom>
      </xdr:spPr>
    </xdr:pic>
    <xdr:clientData/>
  </xdr:oneCellAnchor>
  <xdr:oneCellAnchor>
    <xdr:from>
      <xdr:col>6</xdr:col>
      <xdr:colOff>203297</xdr:colOff>
      <xdr:row>21</xdr:row>
      <xdr:rowOff>291660</xdr:rowOff>
    </xdr:from>
    <xdr:ext cx="1399144" cy="1512083"/>
    <xdr:pic>
      <xdr:nvPicPr>
        <xdr:cNvPr id="29" name="Рисунок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07672" y="26247285"/>
          <a:ext cx="1399144" cy="1512083"/>
        </a:xfrm>
        <a:prstGeom prst="rect">
          <a:avLst/>
        </a:prstGeom>
      </xdr:spPr>
    </xdr:pic>
    <xdr:clientData/>
  </xdr:oneCellAnchor>
  <xdr:oneCellAnchor>
    <xdr:from>
      <xdr:col>6</xdr:col>
      <xdr:colOff>2230534</xdr:colOff>
      <xdr:row>21</xdr:row>
      <xdr:rowOff>232213</xdr:rowOff>
    </xdr:from>
    <xdr:ext cx="2389091" cy="1768037"/>
    <xdr:pic>
      <xdr:nvPicPr>
        <xdr:cNvPr id="30" name="Рисунок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1834909" y="26187838"/>
          <a:ext cx="2389091" cy="1768037"/>
        </a:xfrm>
        <a:prstGeom prst="rect">
          <a:avLst/>
        </a:prstGeom>
      </xdr:spPr>
    </xdr:pic>
    <xdr:clientData/>
  </xdr:oneCellAnchor>
  <xdr:oneCellAnchor>
    <xdr:from>
      <xdr:col>6</xdr:col>
      <xdr:colOff>413499</xdr:colOff>
      <xdr:row>22</xdr:row>
      <xdr:rowOff>0</xdr:rowOff>
    </xdr:from>
    <xdr:ext cx="4031501" cy="2449419"/>
    <xdr:pic>
      <xdr:nvPicPr>
        <xdr:cNvPr id="38" name="Рисунок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8430374" y="28887831"/>
          <a:ext cx="4031501" cy="2449419"/>
        </a:xfrm>
        <a:prstGeom prst="rect">
          <a:avLst/>
        </a:prstGeom>
      </xdr:spPr>
    </xdr:pic>
    <xdr:clientData/>
  </xdr:oneCellAnchor>
  <xdr:twoCellAnchor>
    <xdr:from>
      <xdr:col>6</xdr:col>
      <xdr:colOff>79375</xdr:colOff>
      <xdr:row>22</xdr:row>
      <xdr:rowOff>0</xdr:rowOff>
    </xdr:from>
    <xdr:to>
      <xdr:col>7</xdr:col>
      <xdr:colOff>78441</xdr:colOff>
      <xdr:row>23</xdr:row>
      <xdr:rowOff>4296</xdr:rowOff>
    </xdr:to>
    <xdr:pic>
      <xdr:nvPicPr>
        <xdr:cNvPr id="39" name="Рисунок 38" descr="C:\Users\t.shafikov\Desktop\фото\FullSizeRender.jpg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/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66" t="9483" r="-4525" b="-9483"/>
        <a:stretch/>
      </xdr:blipFill>
      <xdr:spPr bwMode="auto">
        <a:xfrm>
          <a:off x="8096250" y="31545492"/>
          <a:ext cx="5888691" cy="290755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6</xdr:col>
      <xdr:colOff>663013</xdr:colOff>
      <xdr:row>23</xdr:row>
      <xdr:rowOff>74705</xdr:rowOff>
    </xdr:from>
    <xdr:ext cx="3353361" cy="2057315"/>
    <xdr:pic>
      <xdr:nvPicPr>
        <xdr:cNvPr id="40" name="Рисунок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79888" y="34523455"/>
          <a:ext cx="3353361" cy="2057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388469</xdr:colOff>
      <xdr:row>24</xdr:row>
      <xdr:rowOff>139138</xdr:rowOff>
    </xdr:from>
    <xdr:ext cx="2199155" cy="1804147"/>
    <xdr:pic>
      <xdr:nvPicPr>
        <xdr:cNvPr id="41" name="Рисунок 40" descr="C:\Users\t.shafikov\Desktop\фото\image-23-09-16-04-43-5.jpeg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/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05344" y="36889763"/>
          <a:ext cx="2199155" cy="1804147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122331</xdr:colOff>
      <xdr:row>26</xdr:row>
      <xdr:rowOff>74706</xdr:rowOff>
    </xdr:from>
    <xdr:ext cx="1400735" cy="1333500"/>
    <xdr:pic>
      <xdr:nvPicPr>
        <xdr:cNvPr id="42" name="Рисунок 41" descr="C:\Users\t.shafikov\Desktop\фото\image-23-09-16-11-28-3.jpeg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/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9206" y="41540206"/>
          <a:ext cx="1400735" cy="1333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539750</xdr:colOff>
      <xdr:row>27</xdr:row>
      <xdr:rowOff>142875</xdr:rowOff>
    </xdr:from>
    <xdr:ext cx="2270125" cy="1952625"/>
    <xdr:pic>
      <xdr:nvPicPr>
        <xdr:cNvPr id="43" name="Рисунок 42" descr="C:\Users\t.shafikov\Desktop\DSCN2287.JPG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/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6625" y="43195875"/>
          <a:ext cx="2270125" cy="19526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571500</xdr:colOff>
      <xdr:row>28</xdr:row>
      <xdr:rowOff>58832</xdr:rowOff>
    </xdr:from>
    <xdr:ext cx="1809750" cy="1909668"/>
    <xdr:pic>
      <xdr:nvPicPr>
        <xdr:cNvPr id="44" name="Рисунок 43" descr="C:\Users\t.shafikov\Desktop\фото\isyn3.JPG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/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8375" y="45207332"/>
          <a:ext cx="1809750" cy="190966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476063</xdr:colOff>
      <xdr:row>28</xdr:row>
      <xdr:rowOff>2056841</xdr:rowOff>
    </xdr:from>
    <xdr:ext cx="2238562" cy="1689660"/>
    <xdr:pic>
      <xdr:nvPicPr>
        <xdr:cNvPr id="46" name="Рисунок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8492938" y="47205341"/>
          <a:ext cx="2238562" cy="1689660"/>
        </a:xfrm>
        <a:prstGeom prst="rect">
          <a:avLst/>
        </a:prstGeom>
      </xdr:spPr>
    </xdr:pic>
    <xdr:clientData/>
  </xdr:oneCellAnchor>
  <xdr:oneCellAnchor>
    <xdr:from>
      <xdr:col>6</xdr:col>
      <xdr:colOff>154079</xdr:colOff>
      <xdr:row>30</xdr:row>
      <xdr:rowOff>106457</xdr:rowOff>
    </xdr:from>
    <xdr:ext cx="1389528" cy="1042146"/>
    <xdr:pic>
      <xdr:nvPicPr>
        <xdr:cNvPr id="47" name="Рисунок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0954" y="49064957"/>
          <a:ext cx="1389528" cy="1042146"/>
        </a:xfrm>
        <a:prstGeom prst="rect">
          <a:avLst/>
        </a:prstGeom>
      </xdr:spPr>
    </xdr:pic>
    <xdr:clientData/>
  </xdr:oneCellAnchor>
  <xdr:oneCellAnchor>
    <xdr:from>
      <xdr:col>6</xdr:col>
      <xdr:colOff>365126</xdr:colOff>
      <xdr:row>31</xdr:row>
      <xdr:rowOff>111125</xdr:rowOff>
    </xdr:from>
    <xdr:ext cx="1411940" cy="1299883"/>
    <xdr:pic>
      <xdr:nvPicPr>
        <xdr:cNvPr id="48" name="Рисунок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1" y="50466625"/>
          <a:ext cx="1411940" cy="1299883"/>
        </a:xfrm>
        <a:prstGeom prst="rect">
          <a:avLst/>
        </a:prstGeom>
      </xdr:spPr>
    </xdr:pic>
    <xdr:clientData/>
  </xdr:oneCellAnchor>
  <xdr:oneCellAnchor>
    <xdr:from>
      <xdr:col>6</xdr:col>
      <xdr:colOff>245595</xdr:colOff>
      <xdr:row>32</xdr:row>
      <xdr:rowOff>95251</xdr:rowOff>
    </xdr:from>
    <xdr:ext cx="2040405" cy="1524000"/>
    <xdr:pic>
      <xdr:nvPicPr>
        <xdr:cNvPr id="49" name="Рисунок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62470" y="52006501"/>
          <a:ext cx="2040405" cy="1524000"/>
        </a:xfrm>
        <a:prstGeom prst="rect">
          <a:avLst/>
        </a:prstGeom>
      </xdr:spPr>
    </xdr:pic>
    <xdr:clientData/>
  </xdr:oneCellAnchor>
  <xdr:oneCellAnchor>
    <xdr:from>
      <xdr:col>6</xdr:col>
      <xdr:colOff>11205</xdr:colOff>
      <xdr:row>32</xdr:row>
      <xdr:rowOff>1792942</xdr:rowOff>
    </xdr:from>
    <xdr:ext cx="1411941" cy="1837765"/>
    <xdr:pic>
      <xdr:nvPicPr>
        <xdr:cNvPr id="50" name="Рисунок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66764" y="43590883"/>
          <a:ext cx="1411941" cy="1837765"/>
        </a:xfrm>
        <a:prstGeom prst="rect">
          <a:avLst/>
        </a:prstGeom>
      </xdr:spPr>
    </xdr:pic>
    <xdr:clientData/>
  </xdr:oneCellAnchor>
  <xdr:oneCellAnchor>
    <xdr:from>
      <xdr:col>6</xdr:col>
      <xdr:colOff>360456</xdr:colOff>
      <xdr:row>35</xdr:row>
      <xdr:rowOff>42957</xdr:rowOff>
    </xdr:from>
    <xdr:ext cx="1404471" cy="1512794"/>
    <xdr:pic>
      <xdr:nvPicPr>
        <xdr:cNvPr id="52" name="Рисунок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77331" y="57383457"/>
          <a:ext cx="1404471" cy="1512794"/>
        </a:xfrm>
        <a:prstGeom prst="rect">
          <a:avLst/>
        </a:prstGeom>
      </xdr:spPr>
    </xdr:pic>
    <xdr:clientData/>
  </xdr:oneCellAnchor>
  <xdr:oneCellAnchor>
    <xdr:from>
      <xdr:col>6</xdr:col>
      <xdr:colOff>27081</xdr:colOff>
      <xdr:row>36</xdr:row>
      <xdr:rowOff>74705</xdr:rowOff>
    </xdr:from>
    <xdr:ext cx="1735043" cy="1171072"/>
    <xdr:pic>
      <xdr:nvPicPr>
        <xdr:cNvPr id="53" name="Рисунок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1456" y="54779955"/>
          <a:ext cx="1735043" cy="1171072"/>
        </a:xfrm>
        <a:prstGeom prst="rect">
          <a:avLst/>
        </a:prstGeom>
      </xdr:spPr>
    </xdr:pic>
    <xdr:clientData/>
  </xdr:oneCellAnchor>
  <xdr:oneCellAnchor>
    <xdr:from>
      <xdr:col>6</xdr:col>
      <xdr:colOff>285750</xdr:colOff>
      <xdr:row>37</xdr:row>
      <xdr:rowOff>158751</xdr:rowOff>
    </xdr:from>
    <xdr:ext cx="1410273" cy="1053352"/>
    <xdr:pic>
      <xdr:nvPicPr>
        <xdr:cNvPr id="54" name="Рисунок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02625" y="60261501"/>
          <a:ext cx="1410273" cy="1053352"/>
        </a:xfrm>
        <a:prstGeom prst="rect">
          <a:avLst/>
        </a:prstGeom>
      </xdr:spPr>
    </xdr:pic>
    <xdr:clientData/>
  </xdr:oneCellAnchor>
  <xdr:oneCellAnchor>
    <xdr:from>
      <xdr:col>6</xdr:col>
      <xdr:colOff>348657</xdr:colOff>
      <xdr:row>40</xdr:row>
      <xdr:rowOff>131074</xdr:rowOff>
    </xdr:from>
    <xdr:ext cx="1407866" cy="1430280"/>
    <xdr:pic>
      <xdr:nvPicPr>
        <xdr:cNvPr id="60" name="Рисунок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65532" y="64250199"/>
          <a:ext cx="1407866" cy="1430280"/>
        </a:xfrm>
        <a:prstGeom prst="rect">
          <a:avLst/>
        </a:prstGeom>
      </xdr:spPr>
    </xdr:pic>
    <xdr:clientData/>
  </xdr:oneCellAnchor>
  <xdr:oneCellAnchor>
    <xdr:from>
      <xdr:col>6</xdr:col>
      <xdr:colOff>513093</xdr:colOff>
      <xdr:row>41</xdr:row>
      <xdr:rowOff>81412</xdr:rowOff>
    </xdr:from>
    <xdr:ext cx="1406848" cy="1569588"/>
    <xdr:pic>
      <xdr:nvPicPr>
        <xdr:cNvPr id="61" name="Рисунок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29968" y="65851537"/>
          <a:ext cx="1406848" cy="1569588"/>
        </a:xfrm>
        <a:prstGeom prst="rect">
          <a:avLst/>
        </a:prstGeom>
      </xdr:spPr>
    </xdr:pic>
    <xdr:clientData/>
  </xdr:oneCellAnchor>
  <xdr:oneCellAnchor>
    <xdr:from>
      <xdr:col>6</xdr:col>
      <xdr:colOff>191857</xdr:colOff>
      <xdr:row>42</xdr:row>
      <xdr:rowOff>46013</xdr:rowOff>
    </xdr:from>
    <xdr:ext cx="1951268" cy="1652612"/>
    <xdr:pic>
      <xdr:nvPicPr>
        <xdr:cNvPr id="62" name="Рисунок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08732" y="67514763"/>
          <a:ext cx="1951268" cy="1652612"/>
        </a:xfrm>
        <a:prstGeom prst="rect">
          <a:avLst/>
        </a:prstGeom>
      </xdr:spPr>
    </xdr:pic>
    <xdr:clientData/>
  </xdr:oneCellAnchor>
  <xdr:oneCellAnchor>
    <xdr:from>
      <xdr:col>6</xdr:col>
      <xdr:colOff>361391</xdr:colOff>
      <xdr:row>43</xdr:row>
      <xdr:rowOff>56336</xdr:rowOff>
    </xdr:from>
    <xdr:ext cx="1876984" cy="1642290"/>
    <xdr:pic>
      <xdr:nvPicPr>
        <xdr:cNvPr id="63" name="Рисунок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78266" y="69303086"/>
          <a:ext cx="1876984" cy="1642290"/>
        </a:xfrm>
        <a:prstGeom prst="rect">
          <a:avLst/>
        </a:prstGeom>
      </xdr:spPr>
    </xdr:pic>
    <xdr:clientData/>
  </xdr:oneCellAnchor>
  <xdr:oneCellAnchor>
    <xdr:from>
      <xdr:col>6</xdr:col>
      <xdr:colOff>273247</xdr:colOff>
      <xdr:row>38</xdr:row>
      <xdr:rowOff>125362</xdr:rowOff>
    </xdr:from>
    <xdr:ext cx="1412280" cy="1278181"/>
    <xdr:pic>
      <xdr:nvPicPr>
        <xdr:cNvPr id="64" name="Рисунок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 rot="16200000" flipH="1">
          <a:off x="8357171" y="61415188"/>
          <a:ext cx="1278181" cy="1412280"/>
        </a:xfrm>
        <a:prstGeom prst="rect">
          <a:avLst/>
        </a:prstGeom>
      </xdr:spPr>
    </xdr:pic>
    <xdr:clientData/>
  </xdr:oneCellAnchor>
  <xdr:oneCellAnchor>
    <xdr:from>
      <xdr:col>6</xdr:col>
      <xdr:colOff>141949</xdr:colOff>
      <xdr:row>44</xdr:row>
      <xdr:rowOff>28760</xdr:rowOff>
    </xdr:from>
    <xdr:ext cx="1874175" cy="1955267"/>
    <xdr:pic>
      <xdr:nvPicPr>
        <xdr:cNvPr id="55" name="Рисунок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58824" y="71069385"/>
          <a:ext cx="1874175" cy="1955267"/>
        </a:xfrm>
        <a:prstGeom prst="rect">
          <a:avLst/>
        </a:prstGeom>
      </xdr:spPr>
    </xdr:pic>
    <xdr:clientData/>
  </xdr:oneCellAnchor>
  <xdr:oneCellAnchor>
    <xdr:from>
      <xdr:col>6</xdr:col>
      <xdr:colOff>168090</xdr:colOff>
      <xdr:row>45</xdr:row>
      <xdr:rowOff>86553</xdr:rowOff>
    </xdr:from>
    <xdr:ext cx="1911535" cy="1691447"/>
    <xdr:pic>
      <xdr:nvPicPr>
        <xdr:cNvPr id="56" name="Рисунок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84965" y="73095678"/>
          <a:ext cx="1911535" cy="1691447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438150</xdr:colOff>
          <xdr:row>46</xdr:row>
          <xdr:rowOff>0</xdr:rowOff>
        </xdr:from>
        <xdr:to>
          <xdr:col>6</xdr:col>
          <xdr:colOff>1028700</xdr:colOff>
          <xdr:row>46</xdr:row>
          <xdr:rowOff>590550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419100</xdr:colOff>
          <xdr:row>46</xdr:row>
          <xdr:rowOff>0</xdr:rowOff>
        </xdr:from>
        <xdr:to>
          <xdr:col>6</xdr:col>
          <xdr:colOff>981075</xdr:colOff>
          <xdr:row>46</xdr:row>
          <xdr:rowOff>400050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oneCellAnchor>
    <xdr:from>
      <xdr:col>6</xdr:col>
      <xdr:colOff>504826</xdr:colOff>
      <xdr:row>46</xdr:row>
      <xdr:rowOff>1694306</xdr:rowOff>
    </xdr:from>
    <xdr:ext cx="1797049" cy="1781007"/>
    <xdr:pic>
      <xdr:nvPicPr>
        <xdr:cNvPr id="59" name="Рисунок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09201" y="72004681"/>
          <a:ext cx="1797049" cy="1781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485776</xdr:colOff>
      <xdr:row>46</xdr:row>
      <xdr:rowOff>19051</xdr:rowOff>
    </xdr:from>
    <xdr:ext cx="1704974" cy="1695967"/>
    <xdr:pic>
      <xdr:nvPicPr>
        <xdr:cNvPr id="65" name="Рисунок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02651" y="74917301"/>
          <a:ext cx="1704974" cy="16959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439831</xdr:colOff>
      <xdr:row>48</xdr:row>
      <xdr:rowOff>52483</xdr:rowOff>
    </xdr:from>
    <xdr:ext cx="1877919" cy="1820767"/>
    <xdr:pic>
      <xdr:nvPicPr>
        <xdr:cNvPr id="68" name="Рисунок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6706" y="78395608"/>
          <a:ext cx="1877919" cy="1820767"/>
        </a:xfrm>
        <a:prstGeom prst="rect">
          <a:avLst/>
        </a:prstGeom>
      </xdr:spPr>
    </xdr:pic>
    <xdr:clientData/>
  </xdr:oneCellAnchor>
  <xdr:twoCellAnchor editAs="oneCell">
    <xdr:from>
      <xdr:col>6</xdr:col>
      <xdr:colOff>487456</xdr:colOff>
      <xdr:row>49</xdr:row>
      <xdr:rowOff>168275</xdr:rowOff>
    </xdr:from>
    <xdr:to>
      <xdr:col>6</xdr:col>
      <xdr:colOff>1908400</xdr:colOff>
      <xdr:row>49</xdr:row>
      <xdr:rowOff>1536699</xdr:rowOff>
    </xdr:to>
    <xdr:pic>
      <xdr:nvPicPr>
        <xdr:cNvPr id="69" name="Рисунок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4331" y="80384650"/>
          <a:ext cx="1420944" cy="1368424"/>
        </a:xfrm>
        <a:prstGeom prst="rect">
          <a:avLst/>
        </a:prstGeom>
      </xdr:spPr>
    </xdr:pic>
    <xdr:clientData/>
  </xdr:twoCellAnchor>
  <xdr:twoCellAnchor editAs="oneCell">
    <xdr:from>
      <xdr:col>6</xdr:col>
      <xdr:colOff>431611</xdr:colOff>
      <xdr:row>50</xdr:row>
      <xdr:rowOff>31751</xdr:rowOff>
    </xdr:from>
    <xdr:to>
      <xdr:col>6</xdr:col>
      <xdr:colOff>2143124</xdr:colOff>
      <xdr:row>50</xdr:row>
      <xdr:rowOff>1270001</xdr:rowOff>
    </xdr:to>
    <xdr:pic>
      <xdr:nvPicPr>
        <xdr:cNvPr id="71" name="Рисунок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48486" y="81899126"/>
          <a:ext cx="1711513" cy="1238250"/>
        </a:xfrm>
        <a:prstGeom prst="rect">
          <a:avLst/>
        </a:prstGeom>
      </xdr:spPr>
    </xdr:pic>
    <xdr:clientData/>
  </xdr:twoCellAnchor>
  <xdr:twoCellAnchor editAs="oneCell">
    <xdr:from>
      <xdr:col>6</xdr:col>
      <xdr:colOff>403036</xdr:colOff>
      <xdr:row>50</xdr:row>
      <xdr:rowOff>1238809</xdr:rowOff>
    </xdr:from>
    <xdr:to>
      <xdr:col>6</xdr:col>
      <xdr:colOff>2190749</xdr:colOff>
      <xdr:row>51</xdr:row>
      <xdr:rowOff>1552575</xdr:rowOff>
    </xdr:to>
    <xdr:pic>
      <xdr:nvPicPr>
        <xdr:cNvPr id="75" name="Рисунок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19911" y="83106184"/>
          <a:ext cx="1787713" cy="1647266"/>
        </a:xfrm>
        <a:prstGeom prst="rect">
          <a:avLst/>
        </a:prstGeom>
      </xdr:spPr>
    </xdr:pic>
    <xdr:clientData/>
  </xdr:twoCellAnchor>
  <xdr:twoCellAnchor editAs="oneCell">
    <xdr:from>
      <xdr:col>6</xdr:col>
      <xdr:colOff>355414</xdr:colOff>
      <xdr:row>52</xdr:row>
      <xdr:rowOff>123825</xdr:rowOff>
    </xdr:from>
    <xdr:to>
      <xdr:col>6</xdr:col>
      <xdr:colOff>2359674</xdr:colOff>
      <xdr:row>52</xdr:row>
      <xdr:rowOff>1428750</xdr:rowOff>
    </xdr:to>
    <xdr:pic>
      <xdr:nvPicPr>
        <xdr:cNvPr id="76" name="Рисунок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56539" y="85182075"/>
          <a:ext cx="2004260" cy="1304925"/>
        </a:xfrm>
        <a:prstGeom prst="rect">
          <a:avLst/>
        </a:prstGeom>
      </xdr:spPr>
    </xdr:pic>
    <xdr:clientData/>
  </xdr:twoCellAnchor>
  <xdr:twoCellAnchor editAs="oneCell">
    <xdr:from>
      <xdr:col>6</xdr:col>
      <xdr:colOff>269875</xdr:colOff>
      <xdr:row>53</xdr:row>
      <xdr:rowOff>222250</xdr:rowOff>
    </xdr:from>
    <xdr:to>
      <xdr:col>6</xdr:col>
      <xdr:colOff>2000250</xdr:colOff>
      <xdr:row>54</xdr:row>
      <xdr:rowOff>47625</xdr:rowOff>
    </xdr:to>
    <xdr:pic>
      <xdr:nvPicPr>
        <xdr:cNvPr id="83" name="Рисунок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71000" y="86883875"/>
          <a:ext cx="1730375" cy="1762125"/>
        </a:xfrm>
        <a:prstGeom prst="rect">
          <a:avLst/>
        </a:prstGeom>
      </xdr:spPr>
    </xdr:pic>
    <xdr:clientData/>
  </xdr:twoCellAnchor>
  <xdr:twoCellAnchor editAs="oneCell">
    <xdr:from>
      <xdr:col>6</xdr:col>
      <xdr:colOff>450661</xdr:colOff>
      <xdr:row>54</xdr:row>
      <xdr:rowOff>147731</xdr:rowOff>
    </xdr:from>
    <xdr:to>
      <xdr:col>6</xdr:col>
      <xdr:colOff>2270124</xdr:colOff>
      <xdr:row>54</xdr:row>
      <xdr:rowOff>2117724</xdr:rowOff>
    </xdr:to>
    <xdr:pic>
      <xdr:nvPicPr>
        <xdr:cNvPr id="88" name="Рисунок 87" descr="C:\Users\m.akshentseva\Documents\Секретарь\письма\БИС\СБОР\2019\январь\Рис. 1 Инд шоссе 2.jpg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/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67536" y="88492106"/>
          <a:ext cx="1819463" cy="196999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430305</xdr:colOff>
      <xdr:row>55</xdr:row>
      <xdr:rowOff>208241</xdr:rowOff>
    </xdr:from>
    <xdr:to>
      <xdr:col>6</xdr:col>
      <xdr:colOff>5492750</xdr:colOff>
      <xdr:row>57</xdr:row>
      <xdr:rowOff>1333500</xdr:rowOff>
    </xdr:to>
    <xdr:pic>
      <xdr:nvPicPr>
        <xdr:cNvPr id="89" name="Рисунок 88" descr="C:\Users\m.akshentseva\Documents\Секретарь\письма\БИС\СБОР\2019\январь\Рис.2 Кирова 31.jpg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/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34680" y="86552366"/>
          <a:ext cx="5062445" cy="42050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365125</xdr:colOff>
      <xdr:row>58</xdr:row>
      <xdr:rowOff>79375</xdr:rowOff>
    </xdr:from>
    <xdr:to>
      <xdr:col>6</xdr:col>
      <xdr:colOff>2301875</xdr:colOff>
      <xdr:row>58</xdr:row>
      <xdr:rowOff>1381124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0" y="95186500"/>
          <a:ext cx="1936750" cy="1301749"/>
        </a:xfrm>
        <a:prstGeom prst="rect">
          <a:avLst/>
        </a:prstGeom>
      </xdr:spPr>
    </xdr:pic>
    <xdr:clientData/>
  </xdr:twoCellAnchor>
  <xdr:twoCellAnchor editAs="oneCell">
    <xdr:from>
      <xdr:col>6</xdr:col>
      <xdr:colOff>4279716</xdr:colOff>
      <xdr:row>6</xdr:row>
      <xdr:rowOff>116086</xdr:rowOff>
    </xdr:from>
    <xdr:to>
      <xdr:col>6</xdr:col>
      <xdr:colOff>5683250</xdr:colOff>
      <xdr:row>6</xdr:row>
      <xdr:rowOff>1317626</xdr:rowOff>
    </xdr:to>
    <xdr:pic>
      <xdr:nvPicPr>
        <xdr:cNvPr id="98" name="Рисунок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96591" y="1814711"/>
          <a:ext cx="1403534" cy="1201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420595</xdr:colOff>
      <xdr:row>60</xdr:row>
      <xdr:rowOff>8746</xdr:rowOff>
    </xdr:from>
    <xdr:to>
      <xdr:col>6</xdr:col>
      <xdr:colOff>3302000</xdr:colOff>
      <xdr:row>60</xdr:row>
      <xdr:rowOff>1827494</xdr:rowOff>
    </xdr:to>
    <xdr:pic>
      <xdr:nvPicPr>
        <xdr:cNvPr id="99" name="Рисунок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4970" y="93909371"/>
          <a:ext cx="2881405" cy="1818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485777</xdr:colOff>
      <xdr:row>64</xdr:row>
      <xdr:rowOff>177799</xdr:rowOff>
    </xdr:from>
    <xdr:to>
      <xdr:col>6</xdr:col>
      <xdr:colOff>3524250</xdr:colOff>
      <xdr:row>64</xdr:row>
      <xdr:rowOff>1885005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2652" y="107651549"/>
          <a:ext cx="3038473" cy="1707206"/>
        </a:xfrm>
        <a:prstGeom prst="rect">
          <a:avLst/>
        </a:prstGeom>
      </xdr:spPr>
    </xdr:pic>
    <xdr:clientData/>
  </xdr:twoCellAnchor>
  <xdr:twoCellAnchor editAs="oneCell">
    <xdr:from>
      <xdr:col>6</xdr:col>
      <xdr:colOff>866775</xdr:colOff>
      <xdr:row>65</xdr:row>
      <xdr:rowOff>123826</xdr:rowOff>
    </xdr:from>
    <xdr:to>
      <xdr:col>6</xdr:col>
      <xdr:colOff>2114550</xdr:colOff>
      <xdr:row>65</xdr:row>
      <xdr:rowOff>1787525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83650" y="109693076"/>
          <a:ext cx="1247775" cy="1663699"/>
        </a:xfrm>
        <a:prstGeom prst="rect">
          <a:avLst/>
        </a:prstGeom>
      </xdr:spPr>
    </xdr:pic>
    <xdr:clientData/>
  </xdr:twoCellAnchor>
  <xdr:twoCellAnchor editAs="oneCell">
    <xdr:from>
      <xdr:col>6</xdr:col>
      <xdr:colOff>471394</xdr:colOff>
      <xdr:row>66</xdr:row>
      <xdr:rowOff>269875</xdr:rowOff>
    </xdr:from>
    <xdr:to>
      <xdr:col>6</xdr:col>
      <xdr:colOff>3079750</xdr:colOff>
      <xdr:row>66</xdr:row>
      <xdr:rowOff>2095500</xdr:rowOff>
    </xdr:to>
    <xdr:pic>
      <xdr:nvPicPr>
        <xdr:cNvPr id="77" name="Рисунок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88269" y="111712375"/>
          <a:ext cx="2608356" cy="1825625"/>
        </a:xfrm>
        <a:prstGeom prst="rect">
          <a:avLst/>
        </a:prstGeom>
      </xdr:spPr>
    </xdr:pic>
    <xdr:clientData/>
  </xdr:twoCellAnchor>
  <xdr:twoCellAnchor editAs="oneCell">
    <xdr:from>
      <xdr:col>6</xdr:col>
      <xdr:colOff>625883</xdr:colOff>
      <xdr:row>62</xdr:row>
      <xdr:rowOff>97796</xdr:rowOff>
    </xdr:from>
    <xdr:to>
      <xdr:col>6</xdr:col>
      <xdr:colOff>2911551</xdr:colOff>
      <xdr:row>62</xdr:row>
      <xdr:rowOff>1453434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38483" y="108022396"/>
          <a:ext cx="2285668" cy="1355638"/>
        </a:xfrm>
        <a:prstGeom prst="rect">
          <a:avLst/>
        </a:prstGeom>
      </xdr:spPr>
    </xdr:pic>
    <xdr:clientData/>
  </xdr:twoCellAnchor>
  <xdr:twoCellAnchor editAs="oneCell">
    <xdr:from>
      <xdr:col>6</xdr:col>
      <xdr:colOff>549274</xdr:colOff>
      <xdr:row>63</xdr:row>
      <xdr:rowOff>95250</xdr:rowOff>
    </xdr:from>
    <xdr:to>
      <xdr:col>6</xdr:col>
      <xdr:colOff>2889250</xdr:colOff>
      <xdr:row>63</xdr:row>
      <xdr:rowOff>1349375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61874" y="109569250"/>
          <a:ext cx="2339976" cy="1254125"/>
        </a:xfrm>
        <a:prstGeom prst="rect">
          <a:avLst/>
        </a:prstGeom>
      </xdr:spPr>
    </xdr:pic>
    <xdr:clientData/>
  </xdr:twoCellAnchor>
  <xdr:twoCellAnchor editAs="oneCell">
    <xdr:from>
      <xdr:col>6</xdr:col>
      <xdr:colOff>152400</xdr:colOff>
      <xdr:row>39</xdr:row>
      <xdr:rowOff>123826</xdr:rowOff>
    </xdr:from>
    <xdr:to>
      <xdr:col>6</xdr:col>
      <xdr:colOff>2055886</xdr:colOff>
      <xdr:row>39</xdr:row>
      <xdr:rowOff>1190625</xdr:rowOff>
    </xdr:to>
    <xdr:pic>
      <xdr:nvPicPr>
        <xdr:cNvPr id="73" name="Рисунок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0200" y="50711101"/>
          <a:ext cx="1900311" cy="1066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320674</xdr:colOff>
      <xdr:row>67</xdr:row>
      <xdr:rowOff>133349</xdr:rowOff>
    </xdr:from>
    <xdr:to>
      <xdr:col>6</xdr:col>
      <xdr:colOff>2952749</xdr:colOff>
      <xdr:row>67</xdr:row>
      <xdr:rowOff>1793874</xdr:rowOff>
    </xdr:to>
    <xdr:pic>
      <xdr:nvPicPr>
        <xdr:cNvPr id="66" name="Рисунок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37549" y="113734849"/>
          <a:ext cx="2632075" cy="1660525"/>
        </a:xfrm>
        <a:prstGeom prst="rect">
          <a:avLst/>
        </a:prstGeom>
      </xdr:spPr>
    </xdr:pic>
    <xdr:clientData/>
  </xdr:twoCellAnchor>
  <xdr:twoCellAnchor editAs="oneCell">
    <xdr:from>
      <xdr:col>6</xdr:col>
      <xdr:colOff>450851</xdr:colOff>
      <xdr:row>68</xdr:row>
      <xdr:rowOff>260350</xdr:rowOff>
    </xdr:from>
    <xdr:to>
      <xdr:col>6</xdr:col>
      <xdr:colOff>2157012</xdr:colOff>
      <xdr:row>68</xdr:row>
      <xdr:rowOff>1358527</xdr:rowOff>
    </xdr:to>
    <xdr:pic>
      <xdr:nvPicPr>
        <xdr:cNvPr id="67" name="Рисунок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7726" y="115671600"/>
          <a:ext cx="1706161" cy="1098177"/>
        </a:xfrm>
        <a:prstGeom prst="rect">
          <a:avLst/>
        </a:prstGeom>
      </xdr:spPr>
    </xdr:pic>
    <xdr:clientData/>
  </xdr:twoCellAnchor>
  <xdr:twoCellAnchor editAs="oneCell">
    <xdr:from>
      <xdr:col>6</xdr:col>
      <xdr:colOff>501650</xdr:colOff>
      <xdr:row>69</xdr:row>
      <xdr:rowOff>346075</xdr:rowOff>
    </xdr:from>
    <xdr:to>
      <xdr:col>6</xdr:col>
      <xdr:colOff>2212976</xdr:colOff>
      <xdr:row>69</xdr:row>
      <xdr:rowOff>1634753</xdr:rowOff>
    </xdr:to>
    <xdr:pic>
      <xdr:nvPicPr>
        <xdr:cNvPr id="74" name="Рисунок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18525" y="117281325"/>
          <a:ext cx="1711326" cy="12886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377825</xdr:colOff>
      <xdr:row>70</xdr:row>
      <xdr:rowOff>133350</xdr:rowOff>
    </xdr:from>
    <xdr:to>
      <xdr:col>6</xdr:col>
      <xdr:colOff>2071857</xdr:colOff>
      <xdr:row>70</xdr:row>
      <xdr:rowOff>1481418</xdr:rowOff>
    </xdr:to>
    <xdr:pic>
      <xdr:nvPicPr>
        <xdr:cNvPr id="78" name="Рисунок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94700" y="119354600"/>
          <a:ext cx="1694032" cy="1348068"/>
        </a:xfrm>
        <a:prstGeom prst="rect">
          <a:avLst/>
        </a:prstGeom>
      </xdr:spPr>
    </xdr:pic>
    <xdr:clientData/>
  </xdr:twoCellAnchor>
  <xdr:twoCellAnchor editAs="oneCell">
    <xdr:from>
      <xdr:col>6</xdr:col>
      <xdr:colOff>393701</xdr:colOff>
      <xdr:row>71</xdr:row>
      <xdr:rowOff>241300</xdr:rowOff>
    </xdr:from>
    <xdr:to>
      <xdr:col>6</xdr:col>
      <xdr:colOff>1975988</xdr:colOff>
      <xdr:row>71</xdr:row>
      <xdr:rowOff>1484032</xdr:rowOff>
    </xdr:to>
    <xdr:pic>
      <xdr:nvPicPr>
        <xdr:cNvPr id="79" name="Рисунок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10576" y="121065925"/>
          <a:ext cx="1582287" cy="12427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495300</xdr:colOff>
      <xdr:row>72</xdr:row>
      <xdr:rowOff>295275</xdr:rowOff>
    </xdr:from>
    <xdr:to>
      <xdr:col>6</xdr:col>
      <xdr:colOff>2288942</xdr:colOff>
      <xdr:row>72</xdr:row>
      <xdr:rowOff>1504950</xdr:rowOff>
    </xdr:to>
    <xdr:pic>
      <xdr:nvPicPr>
        <xdr:cNvPr id="80" name="Рисунок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12175" y="122882025"/>
          <a:ext cx="1793642" cy="1209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473075</xdr:colOff>
      <xdr:row>73</xdr:row>
      <xdr:rowOff>294706</xdr:rowOff>
    </xdr:from>
    <xdr:to>
      <xdr:col>6</xdr:col>
      <xdr:colOff>2308225</xdr:colOff>
      <xdr:row>73</xdr:row>
      <xdr:rowOff>1508216</xdr:rowOff>
    </xdr:to>
    <xdr:pic>
      <xdr:nvPicPr>
        <xdr:cNvPr id="81" name="Рисунок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89950" y="124881706"/>
          <a:ext cx="1835150" cy="1213510"/>
        </a:xfrm>
        <a:prstGeom prst="rect">
          <a:avLst/>
        </a:prstGeom>
      </xdr:spPr>
    </xdr:pic>
    <xdr:clientData/>
  </xdr:twoCellAnchor>
  <xdr:twoCellAnchor editAs="oneCell">
    <xdr:from>
      <xdr:col>6</xdr:col>
      <xdr:colOff>377825</xdr:colOff>
      <xdr:row>74</xdr:row>
      <xdr:rowOff>282574</xdr:rowOff>
    </xdr:from>
    <xdr:to>
      <xdr:col>6</xdr:col>
      <xdr:colOff>2010589</xdr:colOff>
      <xdr:row>74</xdr:row>
      <xdr:rowOff>1304151</xdr:rowOff>
    </xdr:to>
    <xdr:pic>
      <xdr:nvPicPr>
        <xdr:cNvPr id="82" name="Рисунок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94700" y="126663449"/>
          <a:ext cx="1632764" cy="1021577"/>
        </a:xfrm>
        <a:prstGeom prst="rect">
          <a:avLst/>
        </a:prstGeom>
      </xdr:spPr>
    </xdr:pic>
    <xdr:clientData/>
  </xdr:twoCellAnchor>
  <xdr:twoCellAnchor editAs="oneCell">
    <xdr:from>
      <xdr:col>6</xdr:col>
      <xdr:colOff>174625</xdr:colOff>
      <xdr:row>34</xdr:row>
      <xdr:rowOff>225424</xdr:rowOff>
    </xdr:from>
    <xdr:to>
      <xdr:col>6</xdr:col>
      <xdr:colOff>1849381</xdr:colOff>
      <xdr:row>34</xdr:row>
      <xdr:rowOff>1368183</xdr:rowOff>
    </xdr:to>
    <xdr:pic>
      <xdr:nvPicPr>
        <xdr:cNvPr id="84" name="Рисунок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0" y="55740299"/>
          <a:ext cx="1674756" cy="1142759"/>
        </a:xfrm>
        <a:prstGeom prst="rect">
          <a:avLst/>
        </a:prstGeom>
      </xdr:spPr>
    </xdr:pic>
    <xdr:clientData/>
  </xdr:twoCellAnchor>
  <xdr:twoCellAnchor editAs="oneCell">
    <xdr:from>
      <xdr:col>6</xdr:col>
      <xdr:colOff>393422</xdr:colOff>
      <xdr:row>25</xdr:row>
      <xdr:rowOff>116648</xdr:rowOff>
    </xdr:from>
    <xdr:to>
      <xdr:col>6</xdr:col>
      <xdr:colOff>3623320</xdr:colOff>
      <xdr:row>25</xdr:row>
      <xdr:rowOff>2540000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7797" y="36962523"/>
          <a:ext cx="3229898" cy="2423352"/>
        </a:xfrm>
        <a:prstGeom prst="rect">
          <a:avLst/>
        </a:prstGeom>
      </xdr:spPr>
    </xdr:pic>
    <xdr:clientData/>
  </xdr:twoCellAnchor>
  <xdr:twoCellAnchor editAs="oneCell">
    <xdr:from>
      <xdr:col>6</xdr:col>
      <xdr:colOff>190499</xdr:colOff>
      <xdr:row>75</xdr:row>
      <xdr:rowOff>63499</xdr:rowOff>
    </xdr:from>
    <xdr:to>
      <xdr:col>6</xdr:col>
      <xdr:colOff>2031303</xdr:colOff>
      <xdr:row>75</xdr:row>
      <xdr:rowOff>1539875</xdr:rowOff>
    </xdr:to>
    <xdr:pic>
      <xdr:nvPicPr>
        <xdr:cNvPr id="86" name="Рисунок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7374" y="128238249"/>
          <a:ext cx="1840804" cy="14763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219075</xdr:colOff>
      <xdr:row>76</xdr:row>
      <xdr:rowOff>276225</xdr:rowOff>
    </xdr:from>
    <xdr:to>
      <xdr:col>6</xdr:col>
      <xdr:colOff>1612900</xdr:colOff>
      <xdr:row>76</xdr:row>
      <xdr:rowOff>2066925</xdr:rowOff>
    </xdr:to>
    <xdr:pic>
      <xdr:nvPicPr>
        <xdr:cNvPr id="87" name="Рисунок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5950" y="130054350"/>
          <a:ext cx="1393825" cy="179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377825</xdr:colOff>
      <xdr:row>77</xdr:row>
      <xdr:rowOff>273050</xdr:rowOff>
    </xdr:from>
    <xdr:to>
      <xdr:col>6</xdr:col>
      <xdr:colOff>2288117</xdr:colOff>
      <xdr:row>77</xdr:row>
      <xdr:rowOff>1644650</xdr:rowOff>
    </xdr:to>
    <xdr:pic>
      <xdr:nvPicPr>
        <xdr:cNvPr id="90" name="Рисунок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94700" y="132654675"/>
          <a:ext cx="1910292" cy="137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396875</xdr:colOff>
      <xdr:row>78</xdr:row>
      <xdr:rowOff>349250</xdr:rowOff>
    </xdr:from>
    <xdr:to>
      <xdr:col>6</xdr:col>
      <xdr:colOff>2019300</xdr:colOff>
      <xdr:row>78</xdr:row>
      <xdr:rowOff>1663700</xdr:rowOff>
    </xdr:to>
    <xdr:pic>
      <xdr:nvPicPr>
        <xdr:cNvPr id="91" name="Рисунок 90" descr="C:\Users\i.balhiyarov\AppData\Local\Microsoft\Windows\Temporary Internet Files\Content.Outlook\LHGFN8PY\WP_20190115_14_33_14_Pro.jpg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/>
      </xdr:nvPicPr>
      <xdr:blipFill rotWithShape="1"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56" t="1" r="20362" b="5867"/>
        <a:stretch/>
      </xdr:blipFill>
      <xdr:spPr bwMode="auto">
        <a:xfrm>
          <a:off x="8413750" y="134508875"/>
          <a:ext cx="1622425" cy="13144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79"/>
  <sheetViews>
    <sheetView tabSelected="1" zoomScale="75" zoomScaleNormal="75" workbookViewId="0"/>
  </sheetViews>
  <sheetFormatPr defaultRowHeight="26.25" x14ac:dyDescent="0.4"/>
  <cols>
    <col min="1" max="1" width="9.28515625" style="28" bestFit="1" customWidth="1"/>
    <col min="2" max="2" width="33" style="29" customWidth="1"/>
    <col min="3" max="3" width="34.28515625" style="29" customWidth="1"/>
    <col min="4" max="4" width="36" style="29" customWidth="1"/>
    <col min="5" max="5" width="24.140625" style="29" customWidth="1"/>
    <col min="6" max="6" width="41.85546875" style="29" customWidth="1"/>
    <col min="7" max="7" width="97.28515625" style="17" customWidth="1"/>
    <col min="8" max="8" width="40.28515625" style="28" customWidth="1"/>
    <col min="9" max="9" width="54.5703125" style="28" customWidth="1"/>
    <col min="10" max="16" width="22.5703125" style="29" customWidth="1"/>
    <col min="17" max="17" width="43.140625" style="29" customWidth="1"/>
    <col min="18" max="18" width="9.140625" style="9"/>
    <col min="19" max="16384" width="9.140625" style="3"/>
  </cols>
  <sheetData>
    <row r="1" spans="1:25" ht="33" customHeight="1" x14ac:dyDescent="0.4">
      <c r="B1" s="67" t="s">
        <v>268</v>
      </c>
      <c r="C1" s="68"/>
      <c r="D1" s="68"/>
      <c r="M1" s="61"/>
      <c r="N1" s="61"/>
      <c r="O1" s="61"/>
      <c r="P1" s="61"/>
      <c r="Q1" s="61"/>
    </row>
    <row r="2" spans="1:25" x14ac:dyDescent="0.4">
      <c r="M2" s="61"/>
      <c r="N2" s="61"/>
      <c r="O2" s="61"/>
      <c r="P2" s="61"/>
      <c r="Q2" s="61"/>
    </row>
    <row r="3" spans="1:25" ht="27" customHeight="1" x14ac:dyDescent="0.4">
      <c r="D3" s="58" t="s">
        <v>245</v>
      </c>
      <c r="E3" s="59"/>
      <c r="F3" s="59"/>
      <c r="G3" s="60"/>
      <c r="M3" s="61"/>
      <c r="N3" s="61"/>
      <c r="O3" s="61"/>
      <c r="P3" s="61"/>
      <c r="Q3" s="61"/>
    </row>
    <row r="4" spans="1:25" x14ac:dyDescent="0.4">
      <c r="M4" s="62"/>
      <c r="N4" s="62"/>
      <c r="O4" s="62"/>
      <c r="P4" s="62"/>
      <c r="Q4" s="62"/>
    </row>
    <row r="5" spans="1:25" s="49" customFormat="1" ht="40.5" customHeight="1" x14ac:dyDescent="0.25">
      <c r="A5" s="52" t="s">
        <v>292</v>
      </c>
      <c r="B5" s="56" t="s">
        <v>0</v>
      </c>
      <c r="C5" s="56" t="s">
        <v>1</v>
      </c>
      <c r="D5" s="56" t="s">
        <v>2</v>
      </c>
      <c r="E5" s="52" t="s">
        <v>269</v>
      </c>
      <c r="F5" s="56" t="s">
        <v>3</v>
      </c>
      <c r="G5" s="56" t="s">
        <v>4</v>
      </c>
      <c r="H5" s="56" t="s">
        <v>5</v>
      </c>
      <c r="I5" s="56" t="s">
        <v>6</v>
      </c>
      <c r="J5" s="63" t="s">
        <v>7</v>
      </c>
      <c r="K5" s="63"/>
      <c r="L5" s="63"/>
      <c r="M5" s="63"/>
      <c r="N5" s="64" t="s">
        <v>8</v>
      </c>
      <c r="O5" s="65" t="s">
        <v>266</v>
      </c>
      <c r="P5" s="56" t="s">
        <v>9</v>
      </c>
      <c r="Q5" s="56" t="s">
        <v>10</v>
      </c>
    </row>
    <row r="6" spans="1:25" s="49" customFormat="1" ht="129.75" customHeight="1" x14ac:dyDescent="0.25">
      <c r="A6" s="53"/>
      <c r="B6" s="56"/>
      <c r="C6" s="56"/>
      <c r="D6" s="56"/>
      <c r="E6" s="57"/>
      <c r="F6" s="56"/>
      <c r="G6" s="56"/>
      <c r="H6" s="56"/>
      <c r="I6" s="56"/>
      <c r="J6" s="19" t="s">
        <v>11</v>
      </c>
      <c r="K6" s="19" t="s">
        <v>12</v>
      </c>
      <c r="L6" s="19" t="s">
        <v>13</v>
      </c>
      <c r="M6" s="19" t="s">
        <v>244</v>
      </c>
      <c r="N6" s="64"/>
      <c r="O6" s="66"/>
      <c r="P6" s="56"/>
      <c r="Q6" s="56"/>
    </row>
    <row r="7" spans="1:25" s="2" customFormat="1" ht="107.25" customHeight="1" x14ac:dyDescent="0.25">
      <c r="A7" s="30">
        <v>1</v>
      </c>
      <c r="B7" s="30" t="s">
        <v>20</v>
      </c>
      <c r="C7" s="30" t="s">
        <v>14</v>
      </c>
      <c r="D7" s="30" t="s">
        <v>15</v>
      </c>
      <c r="E7" s="30" t="s">
        <v>19</v>
      </c>
      <c r="F7" s="30" t="s">
        <v>16</v>
      </c>
      <c r="G7" s="18" t="s">
        <v>267</v>
      </c>
      <c r="H7" s="30" t="s">
        <v>17</v>
      </c>
      <c r="I7" s="30"/>
      <c r="J7" s="39">
        <v>3000</v>
      </c>
      <c r="K7" s="39">
        <v>3500</v>
      </c>
      <c r="L7" s="39">
        <v>7000</v>
      </c>
      <c r="M7" s="39">
        <v>1200</v>
      </c>
      <c r="N7" s="39">
        <f>SUM(J7:M7)</f>
        <v>14700</v>
      </c>
      <c r="O7" s="39">
        <f>N7*1.2</f>
        <v>17640</v>
      </c>
      <c r="P7" s="30" t="s">
        <v>18</v>
      </c>
      <c r="Q7" s="30"/>
      <c r="R7" s="10"/>
      <c r="S7" s="1"/>
      <c r="T7" s="1"/>
      <c r="U7" s="1"/>
      <c r="V7" s="1"/>
      <c r="W7" s="1"/>
      <c r="X7" s="1"/>
      <c r="Y7" s="1"/>
    </row>
    <row r="8" spans="1:25" s="2" customFormat="1" ht="101.25" customHeight="1" x14ac:dyDescent="0.25">
      <c r="A8" s="30">
        <v>2</v>
      </c>
      <c r="B8" s="30" t="s">
        <v>20</v>
      </c>
      <c r="C8" s="30" t="s">
        <v>21</v>
      </c>
      <c r="D8" s="30" t="s">
        <v>22</v>
      </c>
      <c r="E8" s="30" t="s">
        <v>249</v>
      </c>
      <c r="F8" s="30" t="s">
        <v>23</v>
      </c>
      <c r="G8" s="18" t="s">
        <v>289</v>
      </c>
      <c r="H8" s="30" t="s">
        <v>17</v>
      </c>
      <c r="I8" s="30"/>
      <c r="J8" s="39">
        <v>4000</v>
      </c>
      <c r="K8" s="39">
        <v>3500</v>
      </c>
      <c r="L8" s="39">
        <v>7000</v>
      </c>
      <c r="M8" s="39">
        <v>1200</v>
      </c>
      <c r="N8" s="39">
        <f t="shared" ref="N8:N68" si="0">SUM(J8:M8)</f>
        <v>15700</v>
      </c>
      <c r="O8" s="39">
        <f>N8*1.2</f>
        <v>18840</v>
      </c>
      <c r="P8" s="30" t="s">
        <v>24</v>
      </c>
      <c r="Q8" s="30" t="s">
        <v>25</v>
      </c>
      <c r="R8" s="10"/>
      <c r="S8" s="1"/>
      <c r="T8" s="1"/>
      <c r="U8" s="1"/>
      <c r="V8" s="1"/>
      <c r="W8" s="1"/>
      <c r="X8" s="1"/>
      <c r="Y8" s="1"/>
    </row>
    <row r="9" spans="1:25" s="2" customFormat="1" ht="107.25" customHeight="1" x14ac:dyDescent="0.25">
      <c r="A9" s="30">
        <v>3</v>
      </c>
      <c r="B9" s="30" t="s">
        <v>20</v>
      </c>
      <c r="C9" s="30" t="s">
        <v>21</v>
      </c>
      <c r="D9" s="30" t="s">
        <v>22</v>
      </c>
      <c r="E9" s="30" t="s">
        <v>250</v>
      </c>
      <c r="F9" s="30" t="s">
        <v>23</v>
      </c>
      <c r="G9" s="18" t="s">
        <v>290</v>
      </c>
      <c r="H9" s="30" t="s">
        <v>17</v>
      </c>
      <c r="I9" s="30"/>
      <c r="J9" s="39">
        <v>2400</v>
      </c>
      <c r="K9" s="39">
        <v>3500</v>
      </c>
      <c r="L9" s="39">
        <v>7000</v>
      </c>
      <c r="M9" s="39">
        <v>1200</v>
      </c>
      <c r="N9" s="39">
        <f t="shared" si="0"/>
        <v>14100</v>
      </c>
      <c r="O9" s="39">
        <f t="shared" ref="O9:O69" si="1">N9*1.2</f>
        <v>16920</v>
      </c>
      <c r="P9" s="30" t="s">
        <v>24</v>
      </c>
      <c r="Q9" s="30" t="s">
        <v>25</v>
      </c>
      <c r="R9" s="10"/>
      <c r="S9" s="1"/>
      <c r="T9" s="1"/>
      <c r="U9" s="1"/>
      <c r="V9" s="1"/>
      <c r="W9" s="1"/>
      <c r="X9" s="1"/>
      <c r="Y9" s="1"/>
    </row>
    <row r="10" spans="1:25" s="7" customFormat="1" ht="100.5" customHeight="1" x14ac:dyDescent="0.4">
      <c r="A10" s="31">
        <v>4</v>
      </c>
      <c r="B10" s="31" t="s">
        <v>20</v>
      </c>
      <c r="C10" s="31" t="s">
        <v>27</v>
      </c>
      <c r="D10" s="31" t="s">
        <v>28</v>
      </c>
      <c r="E10" s="31" t="s">
        <v>29</v>
      </c>
      <c r="F10" s="31" t="s">
        <v>23</v>
      </c>
      <c r="G10" s="20" t="s">
        <v>30</v>
      </c>
      <c r="H10" s="31" t="s">
        <v>17</v>
      </c>
      <c r="I10" s="31"/>
      <c r="J10" s="39">
        <v>5760</v>
      </c>
      <c r="K10" s="39">
        <v>3500</v>
      </c>
      <c r="L10" s="39">
        <v>10000</v>
      </c>
      <c r="M10" s="39">
        <v>1200</v>
      </c>
      <c r="N10" s="39">
        <f t="shared" si="0"/>
        <v>20460</v>
      </c>
      <c r="O10" s="39">
        <f t="shared" si="1"/>
        <v>24552</v>
      </c>
      <c r="P10" s="31" t="s">
        <v>24</v>
      </c>
      <c r="Q10" s="31" t="s">
        <v>25</v>
      </c>
      <c r="R10" s="11"/>
    </row>
    <row r="11" spans="1:25" s="4" customFormat="1" ht="114" customHeight="1" x14ac:dyDescent="0.25">
      <c r="A11" s="32">
        <v>5</v>
      </c>
      <c r="B11" s="30" t="s">
        <v>20</v>
      </c>
      <c r="C11" s="32" t="s">
        <v>31</v>
      </c>
      <c r="D11" s="32" t="s">
        <v>32</v>
      </c>
      <c r="E11" s="32" t="s">
        <v>251</v>
      </c>
      <c r="F11" s="30" t="s">
        <v>23</v>
      </c>
      <c r="G11" s="21" t="s">
        <v>291</v>
      </c>
      <c r="H11" s="30" t="s">
        <v>17</v>
      </c>
      <c r="I11" s="32"/>
      <c r="J11" s="39">
        <v>4500</v>
      </c>
      <c r="K11" s="39">
        <v>3500</v>
      </c>
      <c r="L11" s="39">
        <v>7000</v>
      </c>
      <c r="M11" s="39">
        <v>1200</v>
      </c>
      <c r="N11" s="39">
        <f t="shared" si="0"/>
        <v>16200</v>
      </c>
      <c r="O11" s="39">
        <f t="shared" si="1"/>
        <v>19440</v>
      </c>
      <c r="P11" s="30" t="s">
        <v>24</v>
      </c>
      <c r="Q11" s="30" t="s">
        <v>25</v>
      </c>
      <c r="R11" s="12"/>
    </row>
    <row r="12" spans="1:25" ht="113.25" customHeight="1" x14ac:dyDescent="0.4">
      <c r="A12" s="32">
        <v>6</v>
      </c>
      <c r="B12" s="30" t="s">
        <v>20</v>
      </c>
      <c r="C12" s="30" t="s">
        <v>33</v>
      </c>
      <c r="D12" s="30" t="s">
        <v>34</v>
      </c>
      <c r="E12" s="30" t="s">
        <v>35</v>
      </c>
      <c r="F12" s="30" t="s">
        <v>36</v>
      </c>
      <c r="G12" s="18"/>
      <c r="H12" s="30" t="s">
        <v>17</v>
      </c>
      <c r="I12" s="30"/>
      <c r="J12" s="39">
        <v>4180</v>
      </c>
      <c r="K12" s="39">
        <v>3500</v>
      </c>
      <c r="L12" s="39">
        <v>7000</v>
      </c>
      <c r="M12" s="39">
        <v>1200</v>
      </c>
      <c r="N12" s="39">
        <f t="shared" si="0"/>
        <v>15880</v>
      </c>
      <c r="O12" s="39">
        <f t="shared" si="1"/>
        <v>19056</v>
      </c>
      <c r="P12" s="30" t="s">
        <v>259</v>
      </c>
      <c r="Q12" s="32" t="s">
        <v>37</v>
      </c>
    </row>
    <row r="13" spans="1:25" ht="104.25" customHeight="1" x14ac:dyDescent="0.4">
      <c r="A13" s="32">
        <v>7</v>
      </c>
      <c r="B13" s="30" t="s">
        <v>20</v>
      </c>
      <c r="C13" s="30" t="s">
        <v>33</v>
      </c>
      <c r="D13" s="30" t="s">
        <v>34</v>
      </c>
      <c r="E13" s="30" t="s">
        <v>38</v>
      </c>
      <c r="F13" s="30" t="s">
        <v>36</v>
      </c>
      <c r="G13" s="18"/>
      <c r="H13" s="30" t="s">
        <v>17</v>
      </c>
      <c r="I13" s="30"/>
      <c r="J13" s="39">
        <v>3600</v>
      </c>
      <c r="K13" s="39">
        <v>3500</v>
      </c>
      <c r="L13" s="39">
        <v>7000</v>
      </c>
      <c r="M13" s="39">
        <v>1200</v>
      </c>
      <c r="N13" s="39">
        <f t="shared" si="0"/>
        <v>15300</v>
      </c>
      <c r="O13" s="39">
        <f t="shared" si="1"/>
        <v>18360</v>
      </c>
      <c r="P13" s="30" t="s">
        <v>17</v>
      </c>
      <c r="Q13" s="32" t="s">
        <v>37</v>
      </c>
    </row>
    <row r="14" spans="1:25" ht="124.5" customHeight="1" x14ac:dyDescent="0.4">
      <c r="A14" s="32">
        <v>8</v>
      </c>
      <c r="B14" s="30" t="s">
        <v>20</v>
      </c>
      <c r="C14" s="32" t="s">
        <v>39</v>
      </c>
      <c r="D14" s="32" t="s">
        <v>40</v>
      </c>
      <c r="E14" s="32" t="s">
        <v>41</v>
      </c>
      <c r="F14" s="32" t="s">
        <v>42</v>
      </c>
      <c r="G14" s="22"/>
      <c r="H14" s="30"/>
      <c r="I14" s="32"/>
      <c r="J14" s="39">
        <v>3600</v>
      </c>
      <c r="K14" s="39">
        <v>3500</v>
      </c>
      <c r="L14" s="39">
        <v>7000</v>
      </c>
      <c r="M14" s="39">
        <v>1200</v>
      </c>
      <c r="N14" s="39">
        <f t="shared" si="0"/>
        <v>15300</v>
      </c>
      <c r="O14" s="39">
        <f t="shared" si="1"/>
        <v>18360</v>
      </c>
      <c r="P14" s="32" t="s">
        <v>44</v>
      </c>
      <c r="Q14" s="40" t="s">
        <v>43</v>
      </c>
    </row>
    <row r="15" spans="1:25" ht="115.5" customHeight="1" x14ac:dyDescent="0.4">
      <c r="A15" s="32">
        <v>9</v>
      </c>
      <c r="B15" s="30" t="s">
        <v>20</v>
      </c>
      <c r="C15" s="30" t="s">
        <v>45</v>
      </c>
      <c r="D15" s="30" t="s">
        <v>46</v>
      </c>
      <c r="E15" s="30" t="s">
        <v>284</v>
      </c>
      <c r="F15" s="30" t="s">
        <v>47</v>
      </c>
      <c r="G15" s="18" t="s">
        <v>48</v>
      </c>
      <c r="H15" s="30" t="s">
        <v>17</v>
      </c>
      <c r="I15" s="30"/>
      <c r="J15" s="39">
        <v>5000</v>
      </c>
      <c r="K15" s="39">
        <v>3500</v>
      </c>
      <c r="L15" s="39">
        <v>7000</v>
      </c>
      <c r="M15" s="39">
        <v>1200</v>
      </c>
      <c r="N15" s="39">
        <f t="shared" si="0"/>
        <v>16700</v>
      </c>
      <c r="O15" s="39">
        <f t="shared" si="1"/>
        <v>20040</v>
      </c>
      <c r="P15" s="30" t="s">
        <v>26</v>
      </c>
      <c r="Q15" s="30" t="s">
        <v>49</v>
      </c>
    </row>
    <row r="16" spans="1:25" s="7" customFormat="1" ht="123.75" customHeight="1" x14ac:dyDescent="0.4">
      <c r="A16" s="31">
        <v>10</v>
      </c>
      <c r="B16" s="31" t="s">
        <v>20</v>
      </c>
      <c r="C16" s="31" t="s">
        <v>270</v>
      </c>
      <c r="D16" s="31" t="s">
        <v>50</v>
      </c>
      <c r="E16" s="31" t="s">
        <v>51</v>
      </c>
      <c r="F16" s="31" t="s">
        <v>52</v>
      </c>
      <c r="G16" s="20"/>
      <c r="H16" s="31" t="s">
        <v>26</v>
      </c>
      <c r="I16" s="31"/>
      <c r="J16" s="39">
        <v>10000</v>
      </c>
      <c r="K16" s="39">
        <v>3500</v>
      </c>
      <c r="L16" s="39">
        <v>12500</v>
      </c>
      <c r="M16" s="39">
        <v>1200</v>
      </c>
      <c r="N16" s="39">
        <f t="shared" si="0"/>
        <v>27200</v>
      </c>
      <c r="O16" s="39">
        <f t="shared" si="1"/>
        <v>32640</v>
      </c>
      <c r="P16" s="31" t="s">
        <v>26</v>
      </c>
      <c r="Q16" s="31" t="s">
        <v>53</v>
      </c>
      <c r="R16" s="11"/>
    </row>
    <row r="17" spans="1:18" s="7" customFormat="1" ht="124.5" customHeight="1" x14ac:dyDescent="0.4">
      <c r="A17" s="31">
        <v>11</v>
      </c>
      <c r="B17" s="31" t="s">
        <v>20</v>
      </c>
      <c r="C17" s="31" t="s">
        <v>54</v>
      </c>
      <c r="D17" s="31" t="s">
        <v>55</v>
      </c>
      <c r="E17" s="31" t="s">
        <v>56</v>
      </c>
      <c r="F17" s="31" t="s">
        <v>57</v>
      </c>
      <c r="G17" s="20"/>
      <c r="H17" s="31" t="s">
        <v>17</v>
      </c>
      <c r="I17" s="41"/>
      <c r="J17" s="39">
        <v>800</v>
      </c>
      <c r="K17" s="39">
        <v>3500</v>
      </c>
      <c r="L17" s="39">
        <v>7000</v>
      </c>
      <c r="M17" s="39">
        <v>1200</v>
      </c>
      <c r="N17" s="39">
        <f t="shared" si="0"/>
        <v>12500</v>
      </c>
      <c r="O17" s="39">
        <f t="shared" si="1"/>
        <v>15000</v>
      </c>
      <c r="P17" s="41" t="s">
        <v>58</v>
      </c>
      <c r="Q17" s="41"/>
      <c r="R17" s="11"/>
    </row>
    <row r="18" spans="1:18" s="7" customFormat="1" ht="117" customHeight="1" x14ac:dyDescent="0.4">
      <c r="A18" s="31">
        <v>12</v>
      </c>
      <c r="B18" s="31" t="s">
        <v>20</v>
      </c>
      <c r="C18" s="31" t="s">
        <v>59</v>
      </c>
      <c r="D18" s="31" t="s">
        <v>60</v>
      </c>
      <c r="E18" s="31" t="s">
        <v>61</v>
      </c>
      <c r="F18" s="31" t="s">
        <v>57</v>
      </c>
      <c r="G18" s="20"/>
      <c r="H18" s="31" t="s">
        <v>17</v>
      </c>
      <c r="I18" s="41"/>
      <c r="J18" s="39">
        <v>1600</v>
      </c>
      <c r="K18" s="39">
        <v>3500</v>
      </c>
      <c r="L18" s="39">
        <v>7000</v>
      </c>
      <c r="M18" s="39">
        <v>1200</v>
      </c>
      <c r="N18" s="39">
        <f t="shared" si="0"/>
        <v>13300</v>
      </c>
      <c r="O18" s="39">
        <f t="shared" si="1"/>
        <v>15960</v>
      </c>
      <c r="P18" s="41" t="s">
        <v>58</v>
      </c>
      <c r="Q18" s="31"/>
      <c r="R18" s="11"/>
    </row>
    <row r="19" spans="1:18" s="7" customFormat="1" ht="148.5" customHeight="1" x14ac:dyDescent="0.4">
      <c r="A19" s="31">
        <v>13</v>
      </c>
      <c r="B19" s="31" t="s">
        <v>20</v>
      </c>
      <c r="C19" s="31" t="s">
        <v>62</v>
      </c>
      <c r="D19" s="31" t="s">
        <v>63</v>
      </c>
      <c r="E19" s="31" t="s">
        <v>67</v>
      </c>
      <c r="F19" s="31" t="s">
        <v>64</v>
      </c>
      <c r="G19" s="20"/>
      <c r="H19" s="31" t="s">
        <v>17</v>
      </c>
      <c r="I19" s="31"/>
      <c r="J19" s="39">
        <v>4800</v>
      </c>
      <c r="K19" s="39">
        <v>3500</v>
      </c>
      <c r="L19" s="39">
        <v>7000</v>
      </c>
      <c r="M19" s="39">
        <v>1200</v>
      </c>
      <c r="N19" s="39">
        <f t="shared" si="0"/>
        <v>16500</v>
      </c>
      <c r="O19" s="39">
        <f t="shared" si="1"/>
        <v>19800</v>
      </c>
      <c r="P19" s="31" t="s">
        <v>187</v>
      </c>
      <c r="Q19" s="31"/>
      <c r="R19" s="11"/>
    </row>
    <row r="20" spans="1:18" s="7" customFormat="1" ht="152.25" customHeight="1" x14ac:dyDescent="0.4">
      <c r="A20" s="31">
        <v>14</v>
      </c>
      <c r="B20" s="31" t="s">
        <v>20</v>
      </c>
      <c r="C20" s="31" t="s">
        <v>62</v>
      </c>
      <c r="D20" s="31" t="s">
        <v>66</v>
      </c>
      <c r="E20" s="31" t="s">
        <v>67</v>
      </c>
      <c r="F20" s="31" t="s">
        <v>64</v>
      </c>
      <c r="G20" s="20"/>
      <c r="H20" s="31" t="s">
        <v>17</v>
      </c>
      <c r="I20" s="31"/>
      <c r="J20" s="39">
        <v>4800</v>
      </c>
      <c r="K20" s="39">
        <v>3500</v>
      </c>
      <c r="L20" s="39">
        <v>7000</v>
      </c>
      <c r="M20" s="39">
        <v>1200</v>
      </c>
      <c r="N20" s="39">
        <f t="shared" si="0"/>
        <v>16500</v>
      </c>
      <c r="O20" s="39">
        <f t="shared" si="1"/>
        <v>19800</v>
      </c>
      <c r="P20" s="31" t="s">
        <v>65</v>
      </c>
      <c r="Q20" s="31"/>
      <c r="R20" s="11"/>
    </row>
    <row r="21" spans="1:18" ht="171.75" customHeight="1" x14ac:dyDescent="0.4">
      <c r="A21" s="31">
        <v>15</v>
      </c>
      <c r="B21" s="30" t="s">
        <v>20</v>
      </c>
      <c r="C21" s="32" t="s">
        <v>271</v>
      </c>
      <c r="D21" s="32" t="s">
        <v>72</v>
      </c>
      <c r="E21" s="32" t="s">
        <v>68</v>
      </c>
      <c r="F21" s="32" t="s">
        <v>69</v>
      </c>
      <c r="G21" s="22"/>
      <c r="H21" s="32" t="s">
        <v>26</v>
      </c>
      <c r="I21" s="40"/>
      <c r="J21" s="39">
        <v>2800</v>
      </c>
      <c r="K21" s="39">
        <v>3500</v>
      </c>
      <c r="L21" s="39">
        <v>7000</v>
      </c>
      <c r="M21" s="39">
        <v>1200</v>
      </c>
      <c r="N21" s="39">
        <f t="shared" si="0"/>
        <v>14500</v>
      </c>
      <c r="O21" s="39">
        <f t="shared" si="1"/>
        <v>17400</v>
      </c>
      <c r="P21" s="32" t="s">
        <v>70</v>
      </c>
      <c r="Q21" s="40"/>
    </row>
    <row r="22" spans="1:18" ht="164.25" customHeight="1" x14ac:dyDescent="0.4">
      <c r="A22" s="31">
        <v>16</v>
      </c>
      <c r="B22" s="30" t="s">
        <v>20</v>
      </c>
      <c r="C22" s="32" t="s">
        <v>271</v>
      </c>
      <c r="D22" s="32" t="s">
        <v>72</v>
      </c>
      <c r="E22" s="32" t="s">
        <v>283</v>
      </c>
      <c r="F22" s="32" t="s">
        <v>69</v>
      </c>
      <c r="G22" s="22"/>
      <c r="H22" s="32" t="s">
        <v>26</v>
      </c>
      <c r="I22" s="32"/>
      <c r="J22" s="39">
        <v>3600</v>
      </c>
      <c r="K22" s="39">
        <v>3500</v>
      </c>
      <c r="L22" s="39">
        <v>7000</v>
      </c>
      <c r="M22" s="39">
        <v>1200</v>
      </c>
      <c r="N22" s="39">
        <f t="shared" si="0"/>
        <v>15300</v>
      </c>
      <c r="O22" s="39">
        <f t="shared" si="1"/>
        <v>18360</v>
      </c>
      <c r="P22" s="32" t="s">
        <v>70</v>
      </c>
      <c r="Q22" s="40"/>
    </row>
    <row r="23" spans="1:18" s="7" customFormat="1" ht="226.5" customHeight="1" x14ac:dyDescent="0.4">
      <c r="A23" s="31">
        <v>17</v>
      </c>
      <c r="B23" s="31" t="s">
        <v>20</v>
      </c>
      <c r="C23" s="31" t="s">
        <v>78</v>
      </c>
      <c r="D23" s="33" t="s">
        <v>79</v>
      </c>
      <c r="E23" s="31" t="s">
        <v>80</v>
      </c>
      <c r="F23" s="31" t="s">
        <v>81</v>
      </c>
      <c r="G23" s="20"/>
      <c r="H23" s="31" t="s">
        <v>17</v>
      </c>
      <c r="I23" s="31" t="s">
        <v>82</v>
      </c>
      <c r="J23" s="39">
        <v>10000</v>
      </c>
      <c r="K23" s="39">
        <v>3500</v>
      </c>
      <c r="L23" s="39">
        <v>12500</v>
      </c>
      <c r="M23" s="39">
        <v>1200</v>
      </c>
      <c r="N23" s="39">
        <f t="shared" si="0"/>
        <v>27200</v>
      </c>
      <c r="O23" s="42">
        <f t="shared" si="1"/>
        <v>32640</v>
      </c>
      <c r="P23" s="31" t="s">
        <v>26</v>
      </c>
      <c r="Q23" s="31" t="s">
        <v>83</v>
      </c>
      <c r="R23" s="11"/>
    </row>
    <row r="24" spans="1:18" s="7" customFormat="1" ht="231.75" customHeight="1" x14ac:dyDescent="0.4">
      <c r="A24" s="31">
        <v>18</v>
      </c>
      <c r="B24" s="31" t="s">
        <v>20</v>
      </c>
      <c r="C24" s="31" t="s">
        <v>78</v>
      </c>
      <c r="D24" s="33" t="s">
        <v>84</v>
      </c>
      <c r="E24" s="31" t="s">
        <v>85</v>
      </c>
      <c r="F24" s="31" t="s">
        <v>86</v>
      </c>
      <c r="G24" s="20"/>
      <c r="H24" s="31" t="s">
        <v>17</v>
      </c>
      <c r="I24" s="31" t="s">
        <v>87</v>
      </c>
      <c r="J24" s="39">
        <v>6400</v>
      </c>
      <c r="K24" s="39">
        <v>3500</v>
      </c>
      <c r="L24" s="39">
        <v>12500</v>
      </c>
      <c r="M24" s="39">
        <v>1200</v>
      </c>
      <c r="N24" s="39">
        <f t="shared" si="0"/>
        <v>23600</v>
      </c>
      <c r="O24" s="39">
        <f t="shared" si="1"/>
        <v>28320</v>
      </c>
      <c r="P24" s="31" t="s">
        <v>71</v>
      </c>
      <c r="Q24" s="31" t="s">
        <v>83</v>
      </c>
      <c r="R24" s="11"/>
    </row>
    <row r="25" spans="1:18" s="7" customFormat="1" ht="341.25" customHeight="1" x14ac:dyDescent="0.4">
      <c r="A25" s="31">
        <v>19</v>
      </c>
      <c r="B25" s="31" t="s">
        <v>20</v>
      </c>
      <c r="C25" s="31" t="s">
        <v>88</v>
      </c>
      <c r="D25" s="33" t="s">
        <v>89</v>
      </c>
      <c r="E25" s="31" t="s">
        <v>90</v>
      </c>
      <c r="F25" s="31" t="s">
        <v>86</v>
      </c>
      <c r="G25" s="20"/>
      <c r="H25" s="31" t="s">
        <v>17</v>
      </c>
      <c r="I25" s="31" t="s">
        <v>91</v>
      </c>
      <c r="J25" s="39">
        <v>3600</v>
      </c>
      <c r="K25" s="39">
        <v>3500</v>
      </c>
      <c r="L25" s="39">
        <v>7000</v>
      </c>
      <c r="M25" s="39">
        <v>1200</v>
      </c>
      <c r="N25" s="39">
        <f t="shared" si="0"/>
        <v>15300</v>
      </c>
      <c r="O25" s="39">
        <f t="shared" si="1"/>
        <v>18360</v>
      </c>
      <c r="P25" s="31" t="s">
        <v>71</v>
      </c>
      <c r="Q25" s="33" t="s">
        <v>77</v>
      </c>
      <c r="R25" s="11"/>
    </row>
    <row r="26" spans="1:18" s="7" customFormat="1" ht="210.75" customHeight="1" x14ac:dyDescent="0.4">
      <c r="A26" s="31">
        <v>20</v>
      </c>
      <c r="B26" s="31" t="s">
        <v>20</v>
      </c>
      <c r="C26" s="31" t="s">
        <v>92</v>
      </c>
      <c r="D26" s="33" t="s">
        <v>229</v>
      </c>
      <c r="E26" s="31" t="s">
        <v>281</v>
      </c>
      <c r="F26" s="31" t="s">
        <v>230</v>
      </c>
      <c r="G26" s="20"/>
      <c r="H26" s="31" t="s">
        <v>231</v>
      </c>
      <c r="I26" s="31" t="s">
        <v>232</v>
      </c>
      <c r="J26" s="39">
        <v>3600</v>
      </c>
      <c r="K26" s="39">
        <v>3500</v>
      </c>
      <c r="L26" s="39">
        <v>7000</v>
      </c>
      <c r="M26" s="39">
        <v>1200</v>
      </c>
      <c r="N26" s="39">
        <f t="shared" si="0"/>
        <v>15300</v>
      </c>
      <c r="O26" s="39">
        <f t="shared" si="1"/>
        <v>18360</v>
      </c>
      <c r="P26" s="31" t="s">
        <v>26</v>
      </c>
      <c r="Q26" s="33" t="s">
        <v>233</v>
      </c>
      <c r="R26" s="11"/>
    </row>
    <row r="27" spans="1:18" s="7" customFormat="1" ht="162" customHeight="1" x14ac:dyDescent="0.4">
      <c r="A27" s="31">
        <v>21</v>
      </c>
      <c r="B27" s="31" t="s">
        <v>20</v>
      </c>
      <c r="C27" s="31" t="s">
        <v>92</v>
      </c>
      <c r="D27" s="33" t="s">
        <v>84</v>
      </c>
      <c r="E27" s="31" t="s">
        <v>90</v>
      </c>
      <c r="F27" s="31" t="s">
        <v>93</v>
      </c>
      <c r="G27" s="20"/>
      <c r="H27" s="31" t="s">
        <v>17</v>
      </c>
      <c r="I27" s="31" t="s">
        <v>94</v>
      </c>
      <c r="J27" s="39">
        <v>3600</v>
      </c>
      <c r="K27" s="39">
        <v>3500</v>
      </c>
      <c r="L27" s="39">
        <v>7000</v>
      </c>
      <c r="M27" s="39">
        <v>1200</v>
      </c>
      <c r="N27" s="39">
        <f t="shared" si="0"/>
        <v>15300</v>
      </c>
      <c r="O27" s="39">
        <f t="shared" si="1"/>
        <v>18360</v>
      </c>
      <c r="P27" s="31" t="s">
        <v>26</v>
      </c>
      <c r="Q27" s="31"/>
      <c r="R27" s="11"/>
    </row>
    <row r="28" spans="1:18" ht="210" x14ac:dyDescent="0.4">
      <c r="A28" s="31">
        <v>22</v>
      </c>
      <c r="B28" s="30" t="s">
        <v>20</v>
      </c>
      <c r="C28" s="30" t="s">
        <v>95</v>
      </c>
      <c r="D28" s="30" t="s">
        <v>96</v>
      </c>
      <c r="E28" s="30" t="s">
        <v>90</v>
      </c>
      <c r="F28" s="30" t="s">
        <v>47</v>
      </c>
      <c r="G28" s="18"/>
      <c r="H28" s="30" t="s">
        <v>17</v>
      </c>
      <c r="I28" s="30" t="s">
        <v>97</v>
      </c>
      <c r="J28" s="39">
        <v>3600</v>
      </c>
      <c r="K28" s="39">
        <v>3500</v>
      </c>
      <c r="L28" s="39">
        <v>7000</v>
      </c>
      <c r="M28" s="39">
        <v>1200</v>
      </c>
      <c r="N28" s="39">
        <f t="shared" si="0"/>
        <v>15300</v>
      </c>
      <c r="O28" s="39">
        <f t="shared" si="1"/>
        <v>18360</v>
      </c>
      <c r="P28" s="30" t="s">
        <v>26</v>
      </c>
      <c r="Q28" s="30" t="s">
        <v>98</v>
      </c>
    </row>
    <row r="29" spans="1:18" ht="183.75" x14ac:dyDescent="0.4">
      <c r="A29" s="31">
        <v>23</v>
      </c>
      <c r="B29" s="30" t="s">
        <v>20</v>
      </c>
      <c r="C29" s="30" t="s">
        <v>95</v>
      </c>
      <c r="D29" s="30" t="s">
        <v>96</v>
      </c>
      <c r="E29" s="30" t="s">
        <v>99</v>
      </c>
      <c r="F29" s="30" t="s">
        <v>47</v>
      </c>
      <c r="G29" s="18"/>
      <c r="H29" s="30" t="s">
        <v>17</v>
      </c>
      <c r="I29" s="30" t="s">
        <v>100</v>
      </c>
      <c r="J29" s="39">
        <v>6000</v>
      </c>
      <c r="K29" s="39">
        <v>3500</v>
      </c>
      <c r="L29" s="39">
        <v>7000</v>
      </c>
      <c r="M29" s="39">
        <v>1200</v>
      </c>
      <c r="N29" s="39">
        <f t="shared" si="0"/>
        <v>17700</v>
      </c>
      <c r="O29" s="42">
        <f t="shared" si="1"/>
        <v>21240</v>
      </c>
      <c r="P29" s="30" t="s">
        <v>26</v>
      </c>
      <c r="Q29" s="30" t="s">
        <v>98</v>
      </c>
    </row>
    <row r="30" spans="1:18" s="7" customFormat="1" ht="131.25" x14ac:dyDescent="0.4">
      <c r="A30" s="31">
        <v>24</v>
      </c>
      <c r="B30" s="31" t="s">
        <v>20</v>
      </c>
      <c r="C30" s="31" t="s">
        <v>73</v>
      </c>
      <c r="D30" s="33" t="s">
        <v>74</v>
      </c>
      <c r="E30" s="31" t="s">
        <v>75</v>
      </c>
      <c r="F30" s="31" t="s">
        <v>76</v>
      </c>
      <c r="G30" s="20"/>
      <c r="H30" s="31" t="s">
        <v>17</v>
      </c>
      <c r="I30" s="31" t="s">
        <v>101</v>
      </c>
      <c r="J30" s="39">
        <v>2000</v>
      </c>
      <c r="K30" s="39">
        <v>3500</v>
      </c>
      <c r="L30" s="39">
        <v>7000</v>
      </c>
      <c r="M30" s="39">
        <v>1200</v>
      </c>
      <c r="N30" s="39">
        <f t="shared" si="0"/>
        <v>13700</v>
      </c>
      <c r="O30" s="39">
        <f t="shared" si="1"/>
        <v>16440</v>
      </c>
      <c r="P30" s="31" t="s">
        <v>26</v>
      </c>
      <c r="Q30" s="33" t="s">
        <v>77</v>
      </c>
      <c r="R30" s="11" t="s">
        <v>272</v>
      </c>
    </row>
    <row r="31" spans="1:18" ht="110.25" customHeight="1" x14ac:dyDescent="0.4">
      <c r="A31" s="31">
        <v>25</v>
      </c>
      <c r="B31" s="30" t="s">
        <v>20</v>
      </c>
      <c r="C31" s="30" t="s">
        <v>102</v>
      </c>
      <c r="D31" s="30" t="s">
        <v>103</v>
      </c>
      <c r="E31" s="30" t="s">
        <v>110</v>
      </c>
      <c r="F31" s="30" t="s">
        <v>104</v>
      </c>
      <c r="G31" s="18" t="s">
        <v>105</v>
      </c>
      <c r="H31" s="30" t="s">
        <v>17</v>
      </c>
      <c r="I31" s="30"/>
      <c r="J31" s="39">
        <v>1400</v>
      </c>
      <c r="K31" s="39">
        <v>3500</v>
      </c>
      <c r="L31" s="39">
        <v>7000</v>
      </c>
      <c r="M31" s="39">
        <v>1200</v>
      </c>
      <c r="N31" s="39">
        <f t="shared" si="0"/>
        <v>13100</v>
      </c>
      <c r="O31" s="39">
        <f t="shared" si="1"/>
        <v>15720</v>
      </c>
      <c r="P31" s="30"/>
      <c r="Q31" s="30"/>
    </row>
    <row r="32" spans="1:18" s="7" customFormat="1" ht="122.25" customHeight="1" x14ac:dyDescent="0.4">
      <c r="A32" s="31">
        <v>26</v>
      </c>
      <c r="B32" s="31" t="s">
        <v>20</v>
      </c>
      <c r="C32" s="31" t="s">
        <v>106</v>
      </c>
      <c r="D32" s="31" t="s">
        <v>107</v>
      </c>
      <c r="E32" s="31" t="s">
        <v>260</v>
      </c>
      <c r="F32" s="31" t="s">
        <v>47</v>
      </c>
      <c r="G32" s="20"/>
      <c r="H32" s="31" t="s">
        <v>26</v>
      </c>
      <c r="I32" s="31" t="s">
        <v>108</v>
      </c>
      <c r="J32" s="39">
        <v>40500</v>
      </c>
      <c r="K32" s="39">
        <v>15000</v>
      </c>
      <c r="L32" s="39">
        <v>40500</v>
      </c>
      <c r="M32" s="39">
        <v>1200</v>
      </c>
      <c r="N32" s="39">
        <f t="shared" si="0"/>
        <v>97200</v>
      </c>
      <c r="O32" s="39">
        <f t="shared" si="1"/>
        <v>116640</v>
      </c>
      <c r="P32" s="31" t="s">
        <v>26</v>
      </c>
      <c r="Q32" s="31" t="s">
        <v>188</v>
      </c>
      <c r="R32" s="11"/>
    </row>
    <row r="33" spans="1:18" s="7" customFormat="1" ht="141.75" customHeight="1" x14ac:dyDescent="0.4">
      <c r="A33" s="31">
        <v>27</v>
      </c>
      <c r="B33" s="31" t="s">
        <v>20</v>
      </c>
      <c r="C33" s="31" t="s">
        <v>106</v>
      </c>
      <c r="D33" s="31" t="s">
        <v>107</v>
      </c>
      <c r="E33" s="31" t="s">
        <v>41</v>
      </c>
      <c r="F33" s="31" t="s">
        <v>47</v>
      </c>
      <c r="G33" s="20"/>
      <c r="H33" s="31" t="s">
        <v>26</v>
      </c>
      <c r="I33" s="31" t="s">
        <v>109</v>
      </c>
      <c r="J33" s="39">
        <v>3600</v>
      </c>
      <c r="K33" s="39">
        <v>3500</v>
      </c>
      <c r="L33" s="39">
        <v>7000</v>
      </c>
      <c r="M33" s="39">
        <v>1200</v>
      </c>
      <c r="N33" s="39">
        <f t="shared" si="0"/>
        <v>15300</v>
      </c>
      <c r="O33" s="39">
        <f t="shared" si="1"/>
        <v>18360</v>
      </c>
      <c r="P33" s="31" t="s">
        <v>26</v>
      </c>
      <c r="Q33" s="31" t="s">
        <v>189</v>
      </c>
      <c r="R33" s="11"/>
    </row>
    <row r="34" spans="1:18" s="7" customFormat="1" ht="142.5" customHeight="1" x14ac:dyDescent="0.4">
      <c r="A34" s="31">
        <v>28</v>
      </c>
      <c r="B34" s="31" t="s">
        <v>20</v>
      </c>
      <c r="C34" s="31" t="s">
        <v>111</v>
      </c>
      <c r="D34" s="31" t="s">
        <v>112</v>
      </c>
      <c r="E34" s="31" t="s">
        <v>113</v>
      </c>
      <c r="F34" s="31" t="s">
        <v>114</v>
      </c>
      <c r="G34" s="20"/>
      <c r="H34" s="31" t="s">
        <v>26</v>
      </c>
      <c r="I34" s="69"/>
      <c r="J34" s="39">
        <v>57600</v>
      </c>
      <c r="K34" s="39">
        <v>20000</v>
      </c>
      <c r="L34" s="39">
        <v>58000</v>
      </c>
      <c r="M34" s="39">
        <v>1200</v>
      </c>
      <c r="N34" s="39">
        <f t="shared" si="0"/>
        <v>136800</v>
      </c>
      <c r="O34" s="39">
        <f t="shared" si="1"/>
        <v>164160</v>
      </c>
      <c r="P34" s="31" t="s">
        <v>26</v>
      </c>
      <c r="Q34" s="31" t="s">
        <v>190</v>
      </c>
      <c r="R34" s="11"/>
    </row>
    <row r="35" spans="1:18" s="7" customFormat="1" ht="144" customHeight="1" x14ac:dyDescent="0.4">
      <c r="A35" s="31">
        <v>29</v>
      </c>
      <c r="B35" s="31" t="s">
        <v>20</v>
      </c>
      <c r="C35" s="31" t="s">
        <v>111</v>
      </c>
      <c r="D35" s="31" t="s">
        <v>115</v>
      </c>
      <c r="E35" s="31" t="s">
        <v>264</v>
      </c>
      <c r="F35" s="31" t="s">
        <v>116</v>
      </c>
      <c r="G35" s="20"/>
      <c r="H35" s="31" t="s">
        <v>71</v>
      </c>
      <c r="I35" s="30"/>
      <c r="J35" s="39">
        <v>1600</v>
      </c>
      <c r="K35" s="39">
        <v>3500</v>
      </c>
      <c r="L35" s="39">
        <v>7000</v>
      </c>
      <c r="M35" s="39">
        <v>1200</v>
      </c>
      <c r="N35" s="39">
        <f t="shared" si="0"/>
        <v>13300</v>
      </c>
      <c r="O35" s="39">
        <f t="shared" si="1"/>
        <v>15960</v>
      </c>
      <c r="P35" s="31" t="s">
        <v>192</v>
      </c>
      <c r="Q35" s="31"/>
      <c r="R35" s="11"/>
    </row>
    <row r="36" spans="1:18" s="7" customFormat="1" ht="118.5" customHeight="1" x14ac:dyDescent="0.4">
      <c r="A36" s="31">
        <v>30</v>
      </c>
      <c r="B36" s="31" t="s">
        <v>20</v>
      </c>
      <c r="C36" s="31" t="s">
        <v>111</v>
      </c>
      <c r="D36" s="31" t="s">
        <v>117</v>
      </c>
      <c r="E36" s="31" t="s">
        <v>265</v>
      </c>
      <c r="F36" s="31" t="s">
        <v>118</v>
      </c>
      <c r="G36" s="20"/>
      <c r="H36" s="31" t="s">
        <v>26</v>
      </c>
      <c r="I36" s="30"/>
      <c r="J36" s="39">
        <v>1000</v>
      </c>
      <c r="K36" s="39">
        <v>3500</v>
      </c>
      <c r="L36" s="39">
        <v>7000</v>
      </c>
      <c r="M36" s="39">
        <v>1200</v>
      </c>
      <c r="N36" s="39">
        <f t="shared" si="0"/>
        <v>12700</v>
      </c>
      <c r="O36" s="42">
        <f t="shared" si="1"/>
        <v>15240</v>
      </c>
      <c r="P36" s="31" t="s">
        <v>191</v>
      </c>
      <c r="Q36" s="31"/>
      <c r="R36" s="11"/>
    </row>
    <row r="37" spans="1:18" s="7" customFormat="1" ht="98.25" customHeight="1" x14ac:dyDescent="0.4">
      <c r="A37" s="31">
        <v>31</v>
      </c>
      <c r="B37" s="31" t="s">
        <v>20</v>
      </c>
      <c r="C37" s="31" t="s">
        <v>119</v>
      </c>
      <c r="D37" s="31" t="s">
        <v>120</v>
      </c>
      <c r="E37" s="31" t="s">
        <v>121</v>
      </c>
      <c r="F37" s="31" t="s">
        <v>280</v>
      </c>
      <c r="G37" s="25"/>
      <c r="H37" s="31" t="s">
        <v>122</v>
      </c>
      <c r="I37" s="31" t="s">
        <v>123</v>
      </c>
      <c r="J37" s="39">
        <v>3600</v>
      </c>
      <c r="K37" s="39">
        <v>3500</v>
      </c>
      <c r="L37" s="39">
        <v>7000</v>
      </c>
      <c r="M37" s="39">
        <v>1200</v>
      </c>
      <c r="N37" s="39">
        <f t="shared" si="0"/>
        <v>15300</v>
      </c>
      <c r="O37" s="42">
        <f t="shared" si="1"/>
        <v>18360</v>
      </c>
      <c r="P37" s="31" t="s">
        <v>124</v>
      </c>
      <c r="Q37" s="31" t="s">
        <v>125</v>
      </c>
      <c r="R37" s="11"/>
    </row>
    <row r="38" spans="1:18" s="7" customFormat="1" ht="98.25" customHeight="1" x14ac:dyDescent="0.4">
      <c r="A38" s="31">
        <v>32</v>
      </c>
      <c r="B38" s="31" t="s">
        <v>20</v>
      </c>
      <c r="C38" s="31" t="s">
        <v>126</v>
      </c>
      <c r="D38" s="31" t="s">
        <v>127</v>
      </c>
      <c r="E38" s="30" t="s">
        <v>279</v>
      </c>
      <c r="F38" s="31" t="s">
        <v>47</v>
      </c>
      <c r="G38" s="20"/>
      <c r="H38" s="31" t="s">
        <v>17</v>
      </c>
      <c r="I38" s="31"/>
      <c r="J38" s="39">
        <v>2700</v>
      </c>
      <c r="K38" s="39">
        <v>3500</v>
      </c>
      <c r="L38" s="39">
        <v>7000</v>
      </c>
      <c r="M38" s="39">
        <v>1200</v>
      </c>
      <c r="N38" s="39">
        <f t="shared" si="0"/>
        <v>14400</v>
      </c>
      <c r="O38" s="42">
        <f t="shared" si="1"/>
        <v>17280</v>
      </c>
      <c r="P38" s="31" t="s">
        <v>128</v>
      </c>
      <c r="Q38" s="31"/>
      <c r="R38" s="11"/>
    </row>
    <row r="39" spans="1:18" s="7" customFormat="1" ht="188.25" customHeight="1" x14ac:dyDescent="0.4">
      <c r="A39" s="31">
        <v>33</v>
      </c>
      <c r="B39" s="31" t="s">
        <v>20</v>
      </c>
      <c r="C39" s="31" t="s">
        <v>129</v>
      </c>
      <c r="D39" s="31" t="s">
        <v>130</v>
      </c>
      <c r="E39" s="31" t="s">
        <v>131</v>
      </c>
      <c r="F39" s="31" t="s">
        <v>132</v>
      </c>
      <c r="G39" s="23"/>
      <c r="H39" s="31" t="s">
        <v>17</v>
      </c>
      <c r="I39" s="43"/>
      <c r="J39" s="39">
        <v>2500</v>
      </c>
      <c r="K39" s="39">
        <v>3500</v>
      </c>
      <c r="L39" s="39">
        <v>7000</v>
      </c>
      <c r="M39" s="39">
        <v>1200</v>
      </c>
      <c r="N39" s="39">
        <f t="shared" si="0"/>
        <v>14200</v>
      </c>
      <c r="O39" s="42">
        <f t="shared" si="1"/>
        <v>17040</v>
      </c>
      <c r="P39" s="31" t="s">
        <v>128</v>
      </c>
      <c r="Q39" s="44" t="s">
        <v>133</v>
      </c>
      <c r="R39" s="11"/>
    </row>
    <row r="40" spans="1:18" s="7" customFormat="1" ht="99" customHeight="1" x14ac:dyDescent="0.4">
      <c r="A40" s="31">
        <v>34</v>
      </c>
      <c r="B40" s="31" t="s">
        <v>20</v>
      </c>
      <c r="C40" s="31" t="s">
        <v>129</v>
      </c>
      <c r="D40" s="31" t="s">
        <v>234</v>
      </c>
      <c r="E40" s="31" t="s">
        <v>252</v>
      </c>
      <c r="F40" s="31" t="s">
        <v>235</v>
      </c>
      <c r="G40" s="23"/>
      <c r="H40" s="31" t="s">
        <v>236</v>
      </c>
      <c r="I40" s="43"/>
      <c r="J40" s="39">
        <v>3600</v>
      </c>
      <c r="K40" s="39">
        <v>3500</v>
      </c>
      <c r="L40" s="39">
        <v>7000</v>
      </c>
      <c r="M40" s="39">
        <v>1200</v>
      </c>
      <c r="N40" s="39">
        <f t="shared" si="0"/>
        <v>15300</v>
      </c>
      <c r="O40" s="42">
        <f t="shared" si="1"/>
        <v>18360</v>
      </c>
      <c r="P40" s="31" t="s">
        <v>17</v>
      </c>
      <c r="Q40" s="44" t="s">
        <v>237</v>
      </c>
      <c r="R40" s="11"/>
    </row>
    <row r="41" spans="1:18" s="7" customFormat="1" ht="198.75" customHeight="1" x14ac:dyDescent="0.4">
      <c r="A41" s="31">
        <v>35</v>
      </c>
      <c r="B41" s="31" t="s">
        <v>20</v>
      </c>
      <c r="C41" s="31" t="s">
        <v>129</v>
      </c>
      <c r="D41" s="31" t="s">
        <v>130</v>
      </c>
      <c r="E41" s="31" t="s">
        <v>90</v>
      </c>
      <c r="F41" s="31" t="s">
        <v>132</v>
      </c>
      <c r="G41" s="23"/>
      <c r="H41" s="31" t="s">
        <v>17</v>
      </c>
      <c r="I41" s="43"/>
      <c r="J41" s="39">
        <v>3600</v>
      </c>
      <c r="K41" s="39">
        <v>3500</v>
      </c>
      <c r="L41" s="39">
        <v>7000</v>
      </c>
      <c r="M41" s="39">
        <v>1200</v>
      </c>
      <c r="N41" s="39">
        <f t="shared" si="0"/>
        <v>15300</v>
      </c>
      <c r="O41" s="42">
        <f t="shared" si="1"/>
        <v>18360</v>
      </c>
      <c r="P41" s="31" t="s">
        <v>128</v>
      </c>
      <c r="Q41" s="44" t="s">
        <v>133</v>
      </c>
      <c r="R41" s="11"/>
    </row>
    <row r="42" spans="1:18" s="8" customFormat="1" ht="133.5" customHeight="1" x14ac:dyDescent="0.4">
      <c r="A42" s="30">
        <v>36</v>
      </c>
      <c r="B42" s="30" t="s">
        <v>20</v>
      </c>
      <c r="C42" s="30" t="s">
        <v>129</v>
      </c>
      <c r="D42" s="30" t="s">
        <v>134</v>
      </c>
      <c r="E42" s="30" t="s">
        <v>90</v>
      </c>
      <c r="F42" s="30" t="s">
        <v>135</v>
      </c>
      <c r="G42" s="50"/>
      <c r="H42" s="30" t="s">
        <v>26</v>
      </c>
      <c r="I42" s="30"/>
      <c r="J42" s="30">
        <v>3600</v>
      </c>
      <c r="K42" s="30">
        <v>3500</v>
      </c>
      <c r="L42" s="30">
        <v>7000</v>
      </c>
      <c r="M42" s="30">
        <v>1200</v>
      </c>
      <c r="N42" s="30">
        <f t="shared" si="0"/>
        <v>15300</v>
      </c>
      <c r="O42" s="30">
        <f t="shared" si="1"/>
        <v>18360</v>
      </c>
      <c r="P42" s="30" t="s">
        <v>71</v>
      </c>
      <c r="Q42" s="30" t="s">
        <v>200</v>
      </c>
      <c r="R42" s="13"/>
    </row>
    <row r="43" spans="1:18" s="7" customFormat="1" ht="139.5" customHeight="1" x14ac:dyDescent="0.4">
      <c r="A43" s="31">
        <v>37</v>
      </c>
      <c r="B43" s="31" t="s">
        <v>20</v>
      </c>
      <c r="C43" s="31" t="s">
        <v>129</v>
      </c>
      <c r="D43" s="31" t="s">
        <v>136</v>
      </c>
      <c r="E43" s="31" t="s">
        <v>90</v>
      </c>
      <c r="F43" s="31" t="s">
        <v>135</v>
      </c>
      <c r="G43" s="23"/>
      <c r="H43" s="31" t="s">
        <v>26</v>
      </c>
      <c r="I43" s="69"/>
      <c r="J43" s="39">
        <v>3600</v>
      </c>
      <c r="K43" s="39">
        <v>3500</v>
      </c>
      <c r="L43" s="39">
        <v>7000</v>
      </c>
      <c r="M43" s="39">
        <v>1200</v>
      </c>
      <c r="N43" s="39">
        <f t="shared" si="0"/>
        <v>15300</v>
      </c>
      <c r="O43" s="39">
        <f t="shared" si="1"/>
        <v>18360</v>
      </c>
      <c r="P43" s="31" t="s">
        <v>128</v>
      </c>
      <c r="Q43" s="43"/>
      <c r="R43" s="11"/>
    </row>
    <row r="44" spans="1:18" s="7" customFormat="1" ht="141.75" customHeight="1" x14ac:dyDescent="0.4">
      <c r="A44" s="31">
        <v>38</v>
      </c>
      <c r="B44" s="31" t="s">
        <v>20</v>
      </c>
      <c r="C44" s="31" t="s">
        <v>129</v>
      </c>
      <c r="D44" s="31" t="s">
        <v>137</v>
      </c>
      <c r="E44" s="31" t="s">
        <v>90</v>
      </c>
      <c r="F44" s="31" t="s">
        <v>135</v>
      </c>
      <c r="G44" s="23"/>
      <c r="H44" s="31" t="s">
        <v>138</v>
      </c>
      <c r="I44" s="69"/>
      <c r="J44" s="39">
        <v>3600</v>
      </c>
      <c r="K44" s="39">
        <v>3500</v>
      </c>
      <c r="L44" s="39">
        <v>7000</v>
      </c>
      <c r="M44" s="39">
        <v>1200</v>
      </c>
      <c r="N44" s="39">
        <f t="shared" si="0"/>
        <v>15300</v>
      </c>
      <c r="O44" s="39">
        <f t="shared" si="1"/>
        <v>18360</v>
      </c>
      <c r="P44" s="44" t="s">
        <v>26</v>
      </c>
      <c r="Q44" s="43"/>
      <c r="R44" s="11"/>
    </row>
    <row r="45" spans="1:18" s="7" customFormat="1" ht="154.5" customHeight="1" x14ac:dyDescent="0.4">
      <c r="A45" s="31">
        <v>39</v>
      </c>
      <c r="B45" s="31" t="s">
        <v>20</v>
      </c>
      <c r="C45" s="31" t="s">
        <v>139</v>
      </c>
      <c r="D45" s="31" t="s">
        <v>140</v>
      </c>
      <c r="E45" s="31" t="s">
        <v>141</v>
      </c>
      <c r="F45" s="31" t="s">
        <v>142</v>
      </c>
      <c r="G45" s="24"/>
      <c r="H45" s="31" t="s">
        <v>17</v>
      </c>
      <c r="I45" s="31"/>
      <c r="J45" s="39">
        <v>5600</v>
      </c>
      <c r="K45" s="39">
        <v>3500</v>
      </c>
      <c r="L45" s="39">
        <v>7000</v>
      </c>
      <c r="M45" s="39">
        <v>1200</v>
      </c>
      <c r="N45" s="39">
        <f t="shared" si="0"/>
        <v>17300</v>
      </c>
      <c r="O45" s="39">
        <f t="shared" si="1"/>
        <v>20760</v>
      </c>
      <c r="P45" s="31" t="s">
        <v>71</v>
      </c>
      <c r="Q45" s="31" t="s">
        <v>201</v>
      </c>
      <c r="R45" s="11"/>
    </row>
    <row r="46" spans="1:18" s="7" customFormat="1" ht="149.25" customHeight="1" x14ac:dyDescent="0.4">
      <c r="A46" s="31">
        <v>40</v>
      </c>
      <c r="B46" s="31" t="s">
        <v>20</v>
      </c>
      <c r="C46" s="31" t="s">
        <v>139</v>
      </c>
      <c r="D46" s="31" t="s">
        <v>140</v>
      </c>
      <c r="E46" s="31" t="s">
        <v>141</v>
      </c>
      <c r="F46" s="31" t="s">
        <v>142</v>
      </c>
      <c r="G46" s="24"/>
      <c r="H46" s="31" t="s">
        <v>17</v>
      </c>
      <c r="I46" s="31"/>
      <c r="J46" s="39">
        <v>5600</v>
      </c>
      <c r="K46" s="39">
        <v>3500</v>
      </c>
      <c r="L46" s="39">
        <v>7000</v>
      </c>
      <c r="M46" s="39">
        <v>1200</v>
      </c>
      <c r="N46" s="39">
        <f t="shared" si="0"/>
        <v>17300</v>
      </c>
      <c r="O46" s="39">
        <f t="shared" si="1"/>
        <v>20760</v>
      </c>
      <c r="P46" s="31" t="s">
        <v>26</v>
      </c>
      <c r="Q46" s="31"/>
      <c r="R46" s="11"/>
    </row>
    <row r="47" spans="1:18" s="7" customFormat="1" ht="133.5" customHeight="1" x14ac:dyDescent="0.4">
      <c r="A47" s="31">
        <v>41</v>
      </c>
      <c r="B47" s="31" t="s">
        <v>20</v>
      </c>
      <c r="C47" s="31" t="s">
        <v>143</v>
      </c>
      <c r="D47" s="31" t="s">
        <v>144</v>
      </c>
      <c r="E47" s="31" t="s">
        <v>145</v>
      </c>
      <c r="F47" s="31" t="s">
        <v>146</v>
      </c>
      <c r="G47" s="20"/>
      <c r="H47" s="31" t="s">
        <v>26</v>
      </c>
      <c r="I47" s="31" t="s">
        <v>70</v>
      </c>
      <c r="J47" s="39">
        <v>1800</v>
      </c>
      <c r="K47" s="39">
        <v>3500</v>
      </c>
      <c r="L47" s="39">
        <v>7000</v>
      </c>
      <c r="M47" s="39">
        <v>1200</v>
      </c>
      <c r="N47" s="39">
        <f t="shared" si="0"/>
        <v>13500</v>
      </c>
      <c r="O47" s="39">
        <f t="shared" si="1"/>
        <v>16200</v>
      </c>
      <c r="P47" s="31" t="s">
        <v>26</v>
      </c>
      <c r="Q47" s="31" t="s">
        <v>197</v>
      </c>
      <c r="R47" s="11"/>
    </row>
    <row r="48" spans="1:18" s="7" customFormat="1" ht="137.25" customHeight="1" x14ac:dyDescent="0.4">
      <c r="A48" s="31">
        <v>42</v>
      </c>
      <c r="B48" s="31" t="s">
        <v>20</v>
      </c>
      <c r="C48" s="31" t="s">
        <v>143</v>
      </c>
      <c r="D48" s="31" t="s">
        <v>144</v>
      </c>
      <c r="E48" s="31" t="s">
        <v>285</v>
      </c>
      <c r="F48" s="34" t="s">
        <v>146</v>
      </c>
      <c r="G48" s="23"/>
      <c r="H48" s="31" t="s">
        <v>26</v>
      </c>
      <c r="I48" s="31" t="s">
        <v>70</v>
      </c>
      <c r="J48" s="39">
        <v>6400</v>
      </c>
      <c r="K48" s="39">
        <v>3500</v>
      </c>
      <c r="L48" s="39">
        <v>7000</v>
      </c>
      <c r="M48" s="39">
        <v>1200</v>
      </c>
      <c r="N48" s="39">
        <f t="shared" si="0"/>
        <v>18100</v>
      </c>
      <c r="O48" s="39">
        <f t="shared" si="1"/>
        <v>21720</v>
      </c>
      <c r="P48" s="31" t="s">
        <v>26</v>
      </c>
      <c r="Q48" s="31" t="s">
        <v>197</v>
      </c>
      <c r="R48" s="11"/>
    </row>
    <row r="49" spans="1:18" s="8" customFormat="1" ht="180" customHeight="1" x14ac:dyDescent="0.4">
      <c r="A49" s="31">
        <v>43</v>
      </c>
      <c r="B49" s="30" t="s">
        <v>20</v>
      </c>
      <c r="C49" s="30" t="s">
        <v>147</v>
      </c>
      <c r="D49" s="30" t="s">
        <v>148</v>
      </c>
      <c r="E49" s="30" t="s">
        <v>149</v>
      </c>
      <c r="F49" s="30" t="s">
        <v>150</v>
      </c>
      <c r="G49" s="18"/>
      <c r="H49" s="30" t="s">
        <v>26</v>
      </c>
      <c r="I49" s="30" t="s">
        <v>296</v>
      </c>
      <c r="J49" s="30">
        <v>2600</v>
      </c>
      <c r="K49" s="30">
        <v>3500</v>
      </c>
      <c r="L49" s="30">
        <v>7000</v>
      </c>
      <c r="M49" s="30">
        <v>1200</v>
      </c>
      <c r="N49" s="30">
        <f t="shared" si="0"/>
        <v>14300</v>
      </c>
      <c r="O49" s="30">
        <f t="shared" si="1"/>
        <v>17160</v>
      </c>
      <c r="P49" s="30" t="s">
        <v>26</v>
      </c>
      <c r="Q49" s="30" t="s">
        <v>197</v>
      </c>
      <c r="R49" s="13"/>
    </row>
    <row r="50" spans="1:18" s="8" customFormat="1" ht="190.5" customHeight="1" x14ac:dyDescent="0.4">
      <c r="A50" s="31">
        <v>44</v>
      </c>
      <c r="B50" s="30" t="s">
        <v>20</v>
      </c>
      <c r="C50" s="30" t="s">
        <v>147</v>
      </c>
      <c r="D50" s="30" t="s">
        <v>148</v>
      </c>
      <c r="E50" s="30" t="s">
        <v>151</v>
      </c>
      <c r="F50" s="30" t="s">
        <v>150</v>
      </c>
      <c r="G50" s="18"/>
      <c r="H50" s="30" t="s">
        <v>26</v>
      </c>
      <c r="I50" s="30" t="s">
        <v>295</v>
      </c>
      <c r="J50" s="30">
        <v>2600</v>
      </c>
      <c r="K50" s="30">
        <v>3500</v>
      </c>
      <c r="L50" s="30">
        <v>7000</v>
      </c>
      <c r="M50" s="30">
        <v>1200</v>
      </c>
      <c r="N50" s="30">
        <f t="shared" si="0"/>
        <v>14300</v>
      </c>
      <c r="O50" s="30">
        <f t="shared" si="1"/>
        <v>17160</v>
      </c>
      <c r="P50" s="30" t="s">
        <v>26</v>
      </c>
      <c r="Q50" s="30" t="s">
        <v>197</v>
      </c>
      <c r="R50" s="13"/>
    </row>
    <row r="51" spans="1:18" s="8" customFormat="1" ht="105" customHeight="1" x14ac:dyDescent="0.4">
      <c r="A51" s="31">
        <v>45</v>
      </c>
      <c r="B51" s="30" t="s">
        <v>20</v>
      </c>
      <c r="C51" s="30" t="s">
        <v>228</v>
      </c>
      <c r="D51" s="30" t="s">
        <v>152</v>
      </c>
      <c r="E51" s="30" t="s">
        <v>263</v>
      </c>
      <c r="F51" s="30" t="s">
        <v>57</v>
      </c>
      <c r="G51" s="18"/>
      <c r="H51" s="30" t="s">
        <v>17</v>
      </c>
      <c r="I51" s="30" t="s">
        <v>153</v>
      </c>
      <c r="J51" s="30">
        <v>2000</v>
      </c>
      <c r="K51" s="30">
        <v>3500</v>
      </c>
      <c r="L51" s="30">
        <v>7000</v>
      </c>
      <c r="M51" s="30">
        <v>1200</v>
      </c>
      <c r="N51" s="30">
        <f t="shared" si="0"/>
        <v>13700</v>
      </c>
      <c r="O51" s="30">
        <f t="shared" si="1"/>
        <v>16440</v>
      </c>
      <c r="P51" s="30" t="s">
        <v>26</v>
      </c>
      <c r="Q51" s="30" t="s">
        <v>199</v>
      </c>
      <c r="R51" s="13"/>
    </row>
    <row r="52" spans="1:18" s="8" customFormat="1" ht="126.75" customHeight="1" x14ac:dyDescent="0.4">
      <c r="A52" s="31">
        <v>46</v>
      </c>
      <c r="B52" s="30" t="s">
        <v>20</v>
      </c>
      <c r="C52" s="30" t="s">
        <v>154</v>
      </c>
      <c r="D52" s="30" t="s">
        <v>155</v>
      </c>
      <c r="E52" s="30" t="s">
        <v>156</v>
      </c>
      <c r="F52" s="30" t="s">
        <v>57</v>
      </c>
      <c r="G52" s="18"/>
      <c r="H52" s="30" t="s">
        <v>17</v>
      </c>
      <c r="I52" s="30"/>
      <c r="J52" s="30">
        <v>2000</v>
      </c>
      <c r="K52" s="30">
        <v>3500</v>
      </c>
      <c r="L52" s="30">
        <v>7000</v>
      </c>
      <c r="M52" s="30">
        <v>1200</v>
      </c>
      <c r="N52" s="30">
        <f t="shared" si="0"/>
        <v>13700</v>
      </c>
      <c r="O52" s="30">
        <f t="shared" si="1"/>
        <v>16440</v>
      </c>
      <c r="P52" s="30" t="s">
        <v>26</v>
      </c>
      <c r="Q52" s="30" t="s">
        <v>197</v>
      </c>
      <c r="R52" s="13"/>
    </row>
    <row r="53" spans="1:18" s="8" customFormat="1" ht="126" customHeight="1" x14ac:dyDescent="0.4">
      <c r="A53" s="31">
        <v>47</v>
      </c>
      <c r="B53" s="30" t="s">
        <v>20</v>
      </c>
      <c r="C53" s="30" t="s">
        <v>154</v>
      </c>
      <c r="D53" s="30" t="s">
        <v>155</v>
      </c>
      <c r="E53" s="30" t="s">
        <v>90</v>
      </c>
      <c r="F53" s="30" t="s">
        <v>57</v>
      </c>
      <c r="G53" s="18"/>
      <c r="H53" s="30" t="s">
        <v>17</v>
      </c>
      <c r="I53" s="30"/>
      <c r="J53" s="30">
        <v>3600</v>
      </c>
      <c r="K53" s="30">
        <v>3500</v>
      </c>
      <c r="L53" s="30">
        <v>7000</v>
      </c>
      <c r="M53" s="30">
        <v>1200</v>
      </c>
      <c r="N53" s="30">
        <f t="shared" si="0"/>
        <v>15300</v>
      </c>
      <c r="O53" s="30">
        <f t="shared" si="1"/>
        <v>18360</v>
      </c>
      <c r="P53" s="30" t="s">
        <v>26</v>
      </c>
      <c r="Q53" s="30" t="s">
        <v>197</v>
      </c>
      <c r="R53" s="13"/>
    </row>
    <row r="54" spans="1:18" s="8" customFormat="1" ht="153" customHeight="1" x14ac:dyDescent="0.4">
      <c r="A54" s="31">
        <v>48</v>
      </c>
      <c r="B54" s="30" t="s">
        <v>20</v>
      </c>
      <c r="C54" s="30" t="s">
        <v>154</v>
      </c>
      <c r="D54" s="30" t="s">
        <v>155</v>
      </c>
      <c r="E54" s="30" t="s">
        <v>90</v>
      </c>
      <c r="F54" s="30" t="s">
        <v>57</v>
      </c>
      <c r="G54" s="18"/>
      <c r="H54" s="30" t="s">
        <v>17</v>
      </c>
      <c r="I54" s="30"/>
      <c r="J54" s="30">
        <v>3600</v>
      </c>
      <c r="K54" s="30">
        <v>3500</v>
      </c>
      <c r="L54" s="30">
        <v>7000</v>
      </c>
      <c r="M54" s="30">
        <v>1200</v>
      </c>
      <c r="N54" s="30">
        <f t="shared" si="0"/>
        <v>15300</v>
      </c>
      <c r="O54" s="30">
        <f t="shared" si="1"/>
        <v>18360</v>
      </c>
      <c r="P54" s="30" t="s">
        <v>26</v>
      </c>
      <c r="Q54" s="30" t="s">
        <v>197</v>
      </c>
      <c r="R54" s="13"/>
    </row>
    <row r="55" spans="1:18" ht="168.75" customHeight="1" x14ac:dyDescent="0.4">
      <c r="A55" s="31">
        <v>49</v>
      </c>
      <c r="B55" s="30" t="s">
        <v>20</v>
      </c>
      <c r="C55" s="30" t="s">
        <v>157</v>
      </c>
      <c r="D55" s="30" t="s">
        <v>158</v>
      </c>
      <c r="E55" s="30" t="s">
        <v>90</v>
      </c>
      <c r="F55" s="30" t="s">
        <v>273</v>
      </c>
      <c r="G55" s="18"/>
      <c r="H55" s="30" t="s">
        <v>17</v>
      </c>
      <c r="I55" s="32"/>
      <c r="J55" s="39">
        <v>3600</v>
      </c>
      <c r="K55" s="39">
        <v>3500</v>
      </c>
      <c r="L55" s="39">
        <v>7000</v>
      </c>
      <c r="M55" s="39">
        <v>1200</v>
      </c>
      <c r="N55" s="39">
        <f t="shared" si="0"/>
        <v>15300</v>
      </c>
      <c r="O55" s="39">
        <f t="shared" si="1"/>
        <v>18360</v>
      </c>
      <c r="P55" s="30" t="s">
        <v>26</v>
      </c>
      <c r="Q55" s="30" t="s">
        <v>159</v>
      </c>
    </row>
    <row r="56" spans="1:18" ht="121.5" customHeight="1" x14ac:dyDescent="0.4">
      <c r="A56" s="31">
        <v>50</v>
      </c>
      <c r="B56" s="30" t="s">
        <v>20</v>
      </c>
      <c r="C56" s="30" t="s">
        <v>157</v>
      </c>
      <c r="D56" s="30" t="s">
        <v>160</v>
      </c>
      <c r="E56" s="30" t="s">
        <v>275</v>
      </c>
      <c r="F56" s="30" t="s">
        <v>273</v>
      </c>
      <c r="G56" s="54"/>
      <c r="H56" s="30" t="s">
        <v>17</v>
      </c>
      <c r="I56" s="32"/>
      <c r="J56" s="39">
        <v>2700</v>
      </c>
      <c r="K56" s="39">
        <v>3500</v>
      </c>
      <c r="L56" s="39">
        <v>7000</v>
      </c>
      <c r="M56" s="39">
        <v>1200</v>
      </c>
      <c r="N56" s="39">
        <f t="shared" si="0"/>
        <v>14400</v>
      </c>
      <c r="O56" s="39">
        <f t="shared" si="1"/>
        <v>17280</v>
      </c>
      <c r="P56" s="30" t="s">
        <v>71</v>
      </c>
      <c r="Q56" s="30" t="s">
        <v>198</v>
      </c>
    </row>
    <row r="57" spans="1:18" ht="121.5" customHeight="1" x14ac:dyDescent="0.4">
      <c r="A57" s="31">
        <v>51</v>
      </c>
      <c r="B57" s="30" t="s">
        <v>20</v>
      </c>
      <c r="C57" s="30" t="s">
        <v>157</v>
      </c>
      <c r="D57" s="30" t="s">
        <v>160</v>
      </c>
      <c r="E57" s="30" t="s">
        <v>276</v>
      </c>
      <c r="F57" s="30" t="s">
        <v>273</v>
      </c>
      <c r="G57" s="55"/>
      <c r="H57" s="30" t="s">
        <v>17</v>
      </c>
      <c r="I57" s="32"/>
      <c r="J57" s="39">
        <v>2700</v>
      </c>
      <c r="K57" s="39">
        <v>3500</v>
      </c>
      <c r="L57" s="39">
        <v>7000</v>
      </c>
      <c r="M57" s="39">
        <v>1200</v>
      </c>
      <c r="N57" s="39">
        <f t="shared" si="0"/>
        <v>14400</v>
      </c>
      <c r="O57" s="39">
        <f t="shared" si="1"/>
        <v>17280</v>
      </c>
      <c r="P57" s="30" t="s">
        <v>71</v>
      </c>
      <c r="Q57" s="30" t="s">
        <v>198</v>
      </c>
    </row>
    <row r="58" spans="1:18" ht="121.5" customHeight="1" x14ac:dyDescent="0.4">
      <c r="A58" s="31">
        <v>52</v>
      </c>
      <c r="B58" s="30" t="s">
        <v>20</v>
      </c>
      <c r="C58" s="30" t="s">
        <v>157</v>
      </c>
      <c r="D58" s="30" t="s">
        <v>160</v>
      </c>
      <c r="E58" s="30" t="s">
        <v>274</v>
      </c>
      <c r="F58" s="30" t="s">
        <v>273</v>
      </c>
      <c r="G58" s="55"/>
      <c r="H58" s="30" t="s">
        <v>17</v>
      </c>
      <c r="I58" s="30"/>
      <c r="J58" s="39">
        <v>3600</v>
      </c>
      <c r="K58" s="39">
        <v>3500</v>
      </c>
      <c r="L58" s="39">
        <v>7000</v>
      </c>
      <c r="M58" s="39">
        <v>1200</v>
      </c>
      <c r="N58" s="39">
        <f t="shared" si="0"/>
        <v>15300</v>
      </c>
      <c r="O58" s="39">
        <f t="shared" si="1"/>
        <v>18360</v>
      </c>
      <c r="P58" s="30" t="s">
        <v>71</v>
      </c>
      <c r="Q58" s="30" t="s">
        <v>198</v>
      </c>
    </row>
    <row r="59" spans="1:18" ht="111" customHeight="1" x14ac:dyDescent="0.4">
      <c r="A59" s="31">
        <v>53</v>
      </c>
      <c r="B59" s="30" t="s">
        <v>20</v>
      </c>
      <c r="C59" s="30" t="s">
        <v>161</v>
      </c>
      <c r="D59" s="30" t="s">
        <v>162</v>
      </c>
      <c r="E59" s="30" t="s">
        <v>261</v>
      </c>
      <c r="F59" s="30" t="s">
        <v>163</v>
      </c>
      <c r="G59" s="18"/>
      <c r="H59" s="30" t="s">
        <v>17</v>
      </c>
      <c r="I59" s="30"/>
      <c r="J59" s="39">
        <v>10000</v>
      </c>
      <c r="K59" s="39">
        <v>3500</v>
      </c>
      <c r="L59" s="39">
        <v>12500</v>
      </c>
      <c r="M59" s="39">
        <v>1200</v>
      </c>
      <c r="N59" s="39">
        <f t="shared" si="0"/>
        <v>27200</v>
      </c>
      <c r="O59" s="39">
        <f t="shared" si="1"/>
        <v>32640</v>
      </c>
      <c r="P59" s="30" t="s">
        <v>26</v>
      </c>
      <c r="Q59" s="30" t="s">
        <v>164</v>
      </c>
    </row>
    <row r="60" spans="1:18" ht="170.25" customHeight="1" x14ac:dyDescent="0.4">
      <c r="A60" s="31">
        <v>54</v>
      </c>
      <c r="B60" s="30" t="s">
        <v>20</v>
      </c>
      <c r="C60" s="30" t="s">
        <v>165</v>
      </c>
      <c r="D60" s="30" t="s">
        <v>166</v>
      </c>
      <c r="E60" s="30" t="s">
        <v>41</v>
      </c>
      <c r="F60" s="30" t="s">
        <v>167</v>
      </c>
      <c r="G60" s="18"/>
      <c r="H60" s="32" t="s">
        <v>26</v>
      </c>
      <c r="I60" s="32" t="s">
        <v>168</v>
      </c>
      <c r="J60" s="39">
        <v>3600</v>
      </c>
      <c r="K60" s="39">
        <v>3500</v>
      </c>
      <c r="L60" s="39">
        <v>7000</v>
      </c>
      <c r="M60" s="39">
        <v>1200</v>
      </c>
      <c r="N60" s="39">
        <f t="shared" si="0"/>
        <v>15300</v>
      </c>
      <c r="O60" s="39">
        <f t="shared" si="1"/>
        <v>18360</v>
      </c>
      <c r="P60" s="30" t="s">
        <v>26</v>
      </c>
      <c r="Q60" s="30" t="s">
        <v>197</v>
      </c>
    </row>
    <row r="61" spans="1:18" ht="176.25" customHeight="1" x14ac:dyDescent="0.4">
      <c r="A61" s="31">
        <v>55</v>
      </c>
      <c r="B61" s="30" t="s">
        <v>20</v>
      </c>
      <c r="C61" s="30" t="s">
        <v>165</v>
      </c>
      <c r="D61" s="30" t="s">
        <v>166</v>
      </c>
      <c r="E61" s="30" t="s">
        <v>286</v>
      </c>
      <c r="F61" s="30" t="s">
        <v>167</v>
      </c>
      <c r="G61" s="18"/>
      <c r="H61" s="30" t="s">
        <v>26</v>
      </c>
      <c r="I61" s="32" t="s">
        <v>169</v>
      </c>
      <c r="J61" s="39">
        <v>500</v>
      </c>
      <c r="K61" s="39">
        <v>3500</v>
      </c>
      <c r="L61" s="39">
        <v>7000</v>
      </c>
      <c r="M61" s="39">
        <v>1200</v>
      </c>
      <c r="N61" s="39">
        <f t="shared" si="0"/>
        <v>12200</v>
      </c>
      <c r="O61" s="39">
        <f t="shared" si="1"/>
        <v>14640</v>
      </c>
      <c r="P61" s="30" t="s">
        <v>71</v>
      </c>
      <c r="Q61" s="30" t="s">
        <v>196</v>
      </c>
    </row>
    <row r="62" spans="1:18" ht="146.25" customHeight="1" x14ac:dyDescent="0.4">
      <c r="A62" s="31">
        <v>56</v>
      </c>
      <c r="B62" s="30" t="s">
        <v>20</v>
      </c>
      <c r="C62" s="30" t="s">
        <v>165</v>
      </c>
      <c r="D62" s="30" t="s">
        <v>166</v>
      </c>
      <c r="E62" s="30" t="s">
        <v>287</v>
      </c>
      <c r="F62" s="30" t="s">
        <v>167</v>
      </c>
      <c r="G62" s="18"/>
      <c r="H62" s="30" t="s">
        <v>26</v>
      </c>
      <c r="I62" s="32"/>
      <c r="J62" s="39">
        <v>500</v>
      </c>
      <c r="K62" s="39">
        <v>3500</v>
      </c>
      <c r="L62" s="39">
        <v>7000</v>
      </c>
      <c r="M62" s="39">
        <v>1200</v>
      </c>
      <c r="N62" s="39">
        <f t="shared" ref="N62" si="2">SUM(J62:M62)</f>
        <v>12200</v>
      </c>
      <c r="O62" s="39">
        <f t="shared" ref="O62" si="3">N62*1.2</f>
        <v>14640</v>
      </c>
      <c r="P62" s="30"/>
      <c r="Q62" s="30"/>
      <c r="R62" s="16"/>
    </row>
    <row r="63" spans="1:18" s="7" customFormat="1" ht="122.25" customHeight="1" x14ac:dyDescent="0.4">
      <c r="A63" s="31">
        <v>57</v>
      </c>
      <c r="B63" s="31" t="s">
        <v>20</v>
      </c>
      <c r="C63" s="31" t="s">
        <v>170</v>
      </c>
      <c r="D63" s="31" t="s">
        <v>171</v>
      </c>
      <c r="E63" s="31" t="s">
        <v>41</v>
      </c>
      <c r="F63" s="31" t="s">
        <v>172</v>
      </c>
      <c r="G63" s="20"/>
      <c r="H63" s="31" t="s">
        <v>17</v>
      </c>
      <c r="I63" s="31" t="s">
        <v>293</v>
      </c>
      <c r="J63" s="39">
        <v>3600</v>
      </c>
      <c r="K63" s="39">
        <v>3500</v>
      </c>
      <c r="L63" s="39">
        <v>7000</v>
      </c>
      <c r="M63" s="39">
        <v>1200</v>
      </c>
      <c r="N63" s="39">
        <f t="shared" si="0"/>
        <v>15300</v>
      </c>
      <c r="O63" s="39">
        <f t="shared" si="1"/>
        <v>18360</v>
      </c>
      <c r="P63" s="31" t="s">
        <v>173</v>
      </c>
      <c r="Q63" s="31" t="s">
        <v>174</v>
      </c>
      <c r="R63" s="11"/>
    </row>
    <row r="64" spans="1:18" s="7" customFormat="1" ht="110.25" customHeight="1" x14ac:dyDescent="0.4">
      <c r="A64" s="31">
        <v>58</v>
      </c>
      <c r="B64" s="31" t="s">
        <v>20</v>
      </c>
      <c r="C64" s="31" t="s">
        <v>170</v>
      </c>
      <c r="D64" s="31" t="s">
        <v>175</v>
      </c>
      <c r="E64" s="31" t="s">
        <v>262</v>
      </c>
      <c r="F64" s="31" t="s">
        <v>172</v>
      </c>
      <c r="G64" s="20"/>
      <c r="H64" s="31" t="s">
        <v>17</v>
      </c>
      <c r="I64" s="31" t="s">
        <v>294</v>
      </c>
      <c r="J64" s="39">
        <v>700</v>
      </c>
      <c r="K64" s="39">
        <v>7500</v>
      </c>
      <c r="L64" s="39">
        <v>7000</v>
      </c>
      <c r="M64" s="39">
        <v>1200</v>
      </c>
      <c r="N64" s="39">
        <f t="shared" si="0"/>
        <v>16400</v>
      </c>
      <c r="O64" s="39">
        <f t="shared" si="1"/>
        <v>19680</v>
      </c>
      <c r="P64" s="31" t="s">
        <v>173</v>
      </c>
      <c r="Q64" s="31" t="s">
        <v>174</v>
      </c>
      <c r="R64" s="11"/>
    </row>
    <row r="65" spans="1:34" ht="165" customHeight="1" x14ac:dyDescent="0.4">
      <c r="A65" s="31">
        <v>59</v>
      </c>
      <c r="B65" s="30" t="s">
        <v>20</v>
      </c>
      <c r="C65" s="30" t="s">
        <v>176</v>
      </c>
      <c r="D65" s="30" t="s">
        <v>177</v>
      </c>
      <c r="E65" s="30" t="s">
        <v>282</v>
      </c>
      <c r="F65" s="30" t="s">
        <v>178</v>
      </c>
      <c r="G65" s="18"/>
      <c r="H65" s="30" t="s">
        <v>17</v>
      </c>
      <c r="I65" s="30"/>
      <c r="J65" s="39">
        <v>10000</v>
      </c>
      <c r="K65" s="39">
        <v>3500</v>
      </c>
      <c r="L65" s="39">
        <v>7000</v>
      </c>
      <c r="M65" s="39">
        <v>1200</v>
      </c>
      <c r="N65" s="39">
        <f t="shared" si="0"/>
        <v>21700</v>
      </c>
      <c r="O65" s="39">
        <f t="shared" si="1"/>
        <v>26040</v>
      </c>
      <c r="P65" s="30" t="s">
        <v>26</v>
      </c>
      <c r="Q65" s="30"/>
    </row>
    <row r="66" spans="1:34" ht="192.75" customHeight="1" x14ac:dyDescent="0.4">
      <c r="A66" s="31">
        <v>60</v>
      </c>
      <c r="B66" s="30" t="s">
        <v>20</v>
      </c>
      <c r="C66" s="30" t="s">
        <v>179</v>
      </c>
      <c r="D66" s="30" t="s">
        <v>180</v>
      </c>
      <c r="E66" s="30" t="s">
        <v>41</v>
      </c>
      <c r="F66" s="30" t="s">
        <v>181</v>
      </c>
      <c r="G66" s="18" t="s">
        <v>105</v>
      </c>
      <c r="H66" s="30"/>
      <c r="I66" s="30"/>
      <c r="J66" s="39">
        <v>3600</v>
      </c>
      <c r="K66" s="39">
        <v>3500</v>
      </c>
      <c r="L66" s="39">
        <v>7000</v>
      </c>
      <c r="M66" s="39">
        <v>1200</v>
      </c>
      <c r="N66" s="39">
        <f t="shared" si="0"/>
        <v>15300</v>
      </c>
      <c r="O66" s="39">
        <f t="shared" si="1"/>
        <v>18360</v>
      </c>
      <c r="P66" s="30" t="s">
        <v>71</v>
      </c>
      <c r="Q66" s="30" t="s">
        <v>195</v>
      </c>
    </row>
    <row r="67" spans="1:34" ht="239.25" customHeight="1" x14ac:dyDescent="0.4">
      <c r="A67" s="31">
        <v>61</v>
      </c>
      <c r="B67" s="30" t="s">
        <v>20</v>
      </c>
      <c r="C67" s="32" t="s">
        <v>182</v>
      </c>
      <c r="D67" s="32" t="s">
        <v>183</v>
      </c>
      <c r="E67" s="32" t="s">
        <v>184</v>
      </c>
      <c r="F67" s="32" t="s">
        <v>185</v>
      </c>
      <c r="G67" s="21"/>
      <c r="H67" s="32" t="s">
        <v>17</v>
      </c>
      <c r="I67" s="30" t="s">
        <v>186</v>
      </c>
      <c r="J67" s="39">
        <v>8000</v>
      </c>
      <c r="K67" s="39">
        <v>3500</v>
      </c>
      <c r="L67" s="39">
        <v>12500</v>
      </c>
      <c r="M67" s="39">
        <v>1200</v>
      </c>
      <c r="N67" s="39">
        <f t="shared" si="0"/>
        <v>25200</v>
      </c>
      <c r="O67" s="39">
        <f t="shared" si="1"/>
        <v>30240</v>
      </c>
      <c r="P67" s="30" t="s">
        <v>194</v>
      </c>
      <c r="Q67" s="30" t="s">
        <v>193</v>
      </c>
    </row>
    <row r="68" spans="1:34" s="7" customFormat="1" ht="206.25" customHeight="1" x14ac:dyDescent="0.4">
      <c r="A68" s="31">
        <v>62</v>
      </c>
      <c r="B68" s="31" t="s">
        <v>20</v>
      </c>
      <c r="C68" s="31" t="s">
        <v>202</v>
      </c>
      <c r="D68" s="35" t="s">
        <v>203</v>
      </c>
      <c r="E68" s="36" t="s">
        <v>257</v>
      </c>
      <c r="F68" s="35" t="s">
        <v>206</v>
      </c>
      <c r="G68" s="23"/>
      <c r="H68" s="36" t="s">
        <v>26</v>
      </c>
      <c r="I68" s="36" t="s">
        <v>208</v>
      </c>
      <c r="J68" s="39">
        <v>10800</v>
      </c>
      <c r="K68" s="39">
        <v>3500</v>
      </c>
      <c r="L68" s="39">
        <v>12500</v>
      </c>
      <c r="M68" s="39">
        <v>1200</v>
      </c>
      <c r="N68" s="39">
        <f t="shared" si="0"/>
        <v>28000</v>
      </c>
      <c r="O68" s="39">
        <f t="shared" si="1"/>
        <v>33600</v>
      </c>
      <c r="P68" s="36" t="s">
        <v>26</v>
      </c>
      <c r="Q68" s="43"/>
      <c r="R68" s="11"/>
    </row>
    <row r="69" spans="1:34" s="7" customFormat="1" ht="210" x14ac:dyDescent="0.4">
      <c r="A69" s="31">
        <v>63</v>
      </c>
      <c r="B69" s="31" t="s">
        <v>20</v>
      </c>
      <c r="C69" s="31" t="s">
        <v>202</v>
      </c>
      <c r="D69" s="35" t="s">
        <v>203</v>
      </c>
      <c r="E69" s="36" t="s">
        <v>258</v>
      </c>
      <c r="F69" s="35" t="s">
        <v>206</v>
      </c>
      <c r="G69" s="23"/>
      <c r="H69" s="36" t="s">
        <v>71</v>
      </c>
      <c r="I69" s="36" t="s">
        <v>209</v>
      </c>
      <c r="J69" s="39">
        <v>5600</v>
      </c>
      <c r="K69" s="39">
        <v>3500</v>
      </c>
      <c r="L69" s="39">
        <v>7000</v>
      </c>
      <c r="M69" s="39">
        <v>1200</v>
      </c>
      <c r="N69" s="39">
        <f t="shared" ref="N69:N79" si="4">SUM(J69:M69)</f>
        <v>17300</v>
      </c>
      <c r="O69" s="39">
        <f t="shared" si="1"/>
        <v>20760</v>
      </c>
      <c r="P69" s="36" t="s">
        <v>71</v>
      </c>
      <c r="Q69" s="43"/>
      <c r="R69" s="11"/>
    </row>
    <row r="70" spans="1:34" s="7" customFormat="1" ht="262.5" x14ac:dyDescent="0.4">
      <c r="A70" s="31">
        <v>64</v>
      </c>
      <c r="B70" s="31" t="s">
        <v>20</v>
      </c>
      <c r="C70" s="31" t="s">
        <v>202</v>
      </c>
      <c r="D70" s="35" t="s">
        <v>204</v>
      </c>
      <c r="E70" s="36" t="s">
        <v>205</v>
      </c>
      <c r="F70" s="35" t="s">
        <v>207</v>
      </c>
      <c r="G70" s="23"/>
      <c r="H70" s="36" t="s">
        <v>71</v>
      </c>
      <c r="I70" s="36" t="s">
        <v>210</v>
      </c>
      <c r="J70" s="39">
        <v>6000</v>
      </c>
      <c r="K70" s="39">
        <v>3500</v>
      </c>
      <c r="L70" s="39">
        <v>7000</v>
      </c>
      <c r="M70" s="39">
        <v>1200</v>
      </c>
      <c r="N70" s="39">
        <f t="shared" si="4"/>
        <v>17700</v>
      </c>
      <c r="O70" s="39">
        <f t="shared" ref="O70:O79" si="5">N70*1.2</f>
        <v>21240</v>
      </c>
      <c r="P70" s="36" t="s">
        <v>71</v>
      </c>
      <c r="Q70" s="43"/>
      <c r="R70" s="11"/>
    </row>
    <row r="71" spans="1:34" s="7" customFormat="1" ht="183.75" x14ac:dyDescent="0.4">
      <c r="A71" s="31">
        <v>65</v>
      </c>
      <c r="B71" s="31" t="s">
        <v>20</v>
      </c>
      <c r="C71" s="31" t="s">
        <v>202</v>
      </c>
      <c r="D71" s="35" t="s">
        <v>204</v>
      </c>
      <c r="E71" s="36" t="s">
        <v>288</v>
      </c>
      <c r="F71" s="35" t="s">
        <v>207</v>
      </c>
      <c r="G71" s="23"/>
      <c r="H71" s="36" t="s">
        <v>71</v>
      </c>
      <c r="I71" s="45" t="s">
        <v>248</v>
      </c>
      <c r="J71" s="39">
        <v>7800</v>
      </c>
      <c r="K71" s="39">
        <v>3500</v>
      </c>
      <c r="L71" s="39">
        <v>7000</v>
      </c>
      <c r="M71" s="39">
        <v>1200</v>
      </c>
      <c r="N71" s="39">
        <f t="shared" si="4"/>
        <v>19500</v>
      </c>
      <c r="O71" s="39">
        <f t="shared" si="5"/>
        <v>23400</v>
      </c>
      <c r="P71" s="36" t="s">
        <v>71</v>
      </c>
      <c r="Q71" s="43"/>
      <c r="R71" s="11"/>
    </row>
    <row r="72" spans="1:34" s="7" customFormat="1" ht="138.75" customHeight="1" x14ac:dyDescent="0.4">
      <c r="A72" s="31">
        <v>66</v>
      </c>
      <c r="B72" s="31" t="s">
        <v>20</v>
      </c>
      <c r="C72" s="36" t="s">
        <v>211</v>
      </c>
      <c r="D72" s="31" t="s">
        <v>212</v>
      </c>
      <c r="E72" s="31" t="s">
        <v>256</v>
      </c>
      <c r="F72" s="36" t="s">
        <v>213</v>
      </c>
      <c r="G72" s="23"/>
      <c r="H72" s="31" t="s">
        <v>26</v>
      </c>
      <c r="I72" s="45" t="s">
        <v>247</v>
      </c>
      <c r="J72" s="39">
        <v>8400</v>
      </c>
      <c r="K72" s="39">
        <v>3500</v>
      </c>
      <c r="L72" s="39">
        <v>12500</v>
      </c>
      <c r="M72" s="39">
        <v>1200</v>
      </c>
      <c r="N72" s="39">
        <f t="shared" si="4"/>
        <v>25600</v>
      </c>
      <c r="O72" s="39">
        <f t="shared" si="5"/>
        <v>30720</v>
      </c>
      <c r="P72" s="31" t="s">
        <v>26</v>
      </c>
      <c r="Q72" s="43"/>
      <c r="R72" s="11"/>
    </row>
    <row r="73" spans="1:34" ht="236.25" x14ac:dyDescent="0.4">
      <c r="A73" s="31">
        <v>67</v>
      </c>
      <c r="B73" s="30" t="s">
        <v>20</v>
      </c>
      <c r="C73" s="32" t="s">
        <v>214</v>
      </c>
      <c r="D73" s="32" t="s">
        <v>215</v>
      </c>
      <c r="E73" s="32" t="s">
        <v>216</v>
      </c>
      <c r="F73" s="32" t="s">
        <v>217</v>
      </c>
      <c r="G73" s="22"/>
      <c r="H73" s="32" t="s">
        <v>71</v>
      </c>
      <c r="I73" s="32" t="s">
        <v>218</v>
      </c>
      <c r="J73" s="39">
        <v>4800</v>
      </c>
      <c r="K73" s="39">
        <v>3500</v>
      </c>
      <c r="L73" s="39">
        <v>7000</v>
      </c>
      <c r="M73" s="39">
        <v>1200</v>
      </c>
      <c r="N73" s="39">
        <f t="shared" si="4"/>
        <v>16500</v>
      </c>
      <c r="O73" s="39">
        <f t="shared" si="5"/>
        <v>19800</v>
      </c>
      <c r="P73" s="32" t="s">
        <v>71</v>
      </c>
      <c r="Q73" s="40"/>
    </row>
    <row r="74" spans="1:34" ht="210" x14ac:dyDescent="0.4">
      <c r="A74" s="31">
        <v>68</v>
      </c>
      <c r="B74" s="30" t="s">
        <v>20</v>
      </c>
      <c r="C74" s="32" t="s">
        <v>219</v>
      </c>
      <c r="D74" s="32" t="s">
        <v>220</v>
      </c>
      <c r="E74" s="32" t="s">
        <v>255</v>
      </c>
      <c r="F74" s="32" t="s">
        <v>226</v>
      </c>
      <c r="G74" s="22"/>
      <c r="H74" s="32" t="s">
        <v>26</v>
      </c>
      <c r="I74" s="32" t="s">
        <v>221</v>
      </c>
      <c r="J74" s="39">
        <v>2400</v>
      </c>
      <c r="K74" s="39">
        <v>3500</v>
      </c>
      <c r="L74" s="39">
        <v>7000</v>
      </c>
      <c r="M74" s="39">
        <v>1200</v>
      </c>
      <c r="N74" s="39">
        <f t="shared" si="4"/>
        <v>14100</v>
      </c>
      <c r="O74" s="39">
        <f t="shared" si="5"/>
        <v>16920</v>
      </c>
      <c r="P74" s="32" t="s">
        <v>26</v>
      </c>
      <c r="Q74" s="40"/>
    </row>
    <row r="75" spans="1:34" ht="210" x14ac:dyDescent="0.4">
      <c r="A75" s="31">
        <v>69</v>
      </c>
      <c r="B75" s="30" t="s">
        <v>20</v>
      </c>
      <c r="C75" s="32" t="s">
        <v>222</v>
      </c>
      <c r="D75" s="32" t="s">
        <v>223</v>
      </c>
      <c r="E75" s="32" t="s">
        <v>224</v>
      </c>
      <c r="F75" s="32" t="s">
        <v>225</v>
      </c>
      <c r="G75" s="22"/>
      <c r="H75" s="32"/>
      <c r="I75" s="32" t="s">
        <v>227</v>
      </c>
      <c r="J75" s="39">
        <v>900</v>
      </c>
      <c r="K75" s="39">
        <v>3500</v>
      </c>
      <c r="L75" s="39">
        <v>7000</v>
      </c>
      <c r="M75" s="39">
        <v>1200</v>
      </c>
      <c r="N75" s="39">
        <f t="shared" si="4"/>
        <v>12600</v>
      </c>
      <c r="O75" s="39">
        <f t="shared" si="5"/>
        <v>15120</v>
      </c>
      <c r="P75" s="32"/>
      <c r="Q75" s="40"/>
    </row>
    <row r="76" spans="1:34" ht="149.25" customHeight="1" x14ac:dyDescent="0.4">
      <c r="A76" s="31">
        <v>70</v>
      </c>
      <c r="B76" s="30" t="s">
        <v>20</v>
      </c>
      <c r="C76" s="37" t="s">
        <v>238</v>
      </c>
      <c r="D76" s="37" t="s">
        <v>239</v>
      </c>
      <c r="E76" s="38" t="s">
        <v>254</v>
      </c>
      <c r="F76" s="37" t="s">
        <v>240</v>
      </c>
      <c r="G76" s="26"/>
      <c r="H76" s="37" t="s">
        <v>17</v>
      </c>
      <c r="I76" s="46" t="s">
        <v>241</v>
      </c>
      <c r="J76" s="39">
        <v>4000</v>
      </c>
      <c r="K76" s="39">
        <v>3500</v>
      </c>
      <c r="L76" s="39">
        <v>7000</v>
      </c>
      <c r="M76" s="39">
        <v>1200</v>
      </c>
      <c r="N76" s="39">
        <f t="shared" si="4"/>
        <v>15700</v>
      </c>
      <c r="O76" s="39">
        <f t="shared" si="5"/>
        <v>18840</v>
      </c>
      <c r="P76" s="37" t="s">
        <v>26</v>
      </c>
      <c r="Q76" s="47"/>
      <c r="R76" s="14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</row>
    <row r="77" spans="1:34" ht="207.75" customHeight="1" x14ac:dyDescent="0.4">
      <c r="A77" s="31">
        <v>71</v>
      </c>
      <c r="B77" s="30" t="s">
        <v>20</v>
      </c>
      <c r="C77" s="37" t="s">
        <v>238</v>
      </c>
      <c r="D77" s="37" t="s">
        <v>239</v>
      </c>
      <c r="E77" s="51" t="s">
        <v>277</v>
      </c>
      <c r="F77" s="37" t="s">
        <v>240</v>
      </c>
      <c r="G77" s="27"/>
      <c r="H77" s="37" t="s">
        <v>17</v>
      </c>
      <c r="I77" s="38" t="s">
        <v>242</v>
      </c>
      <c r="J77" s="39">
        <v>4800</v>
      </c>
      <c r="K77" s="39">
        <v>3500</v>
      </c>
      <c r="L77" s="39">
        <v>7000</v>
      </c>
      <c r="M77" s="39">
        <v>1200</v>
      </c>
      <c r="N77" s="39">
        <f t="shared" si="4"/>
        <v>16500</v>
      </c>
      <c r="O77" s="39">
        <f t="shared" si="5"/>
        <v>19800</v>
      </c>
      <c r="P77" s="37" t="s">
        <v>26</v>
      </c>
      <c r="Q77" s="47"/>
      <c r="R77" s="14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</row>
    <row r="78" spans="1:34" ht="194.25" customHeight="1" x14ac:dyDescent="0.4">
      <c r="A78" s="31">
        <v>72</v>
      </c>
      <c r="B78" s="30" t="s">
        <v>20</v>
      </c>
      <c r="C78" s="37" t="s">
        <v>238</v>
      </c>
      <c r="D78" s="37" t="s">
        <v>239</v>
      </c>
      <c r="E78" s="38" t="s">
        <v>253</v>
      </c>
      <c r="F78" s="37" t="s">
        <v>240</v>
      </c>
      <c r="G78" s="27"/>
      <c r="H78" s="37" t="s">
        <v>17</v>
      </c>
      <c r="I78" s="46" t="s">
        <v>243</v>
      </c>
      <c r="J78" s="39">
        <v>3600</v>
      </c>
      <c r="K78" s="39">
        <v>3500</v>
      </c>
      <c r="L78" s="39">
        <v>7000</v>
      </c>
      <c r="M78" s="39">
        <v>1200</v>
      </c>
      <c r="N78" s="39">
        <f t="shared" si="4"/>
        <v>15300</v>
      </c>
      <c r="O78" s="39">
        <f t="shared" si="5"/>
        <v>18360</v>
      </c>
      <c r="P78" s="37" t="s">
        <v>26</v>
      </c>
      <c r="Q78" s="47"/>
      <c r="R78" s="15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</row>
    <row r="79" spans="1:34" ht="158.25" customHeight="1" x14ac:dyDescent="0.4">
      <c r="A79" s="31">
        <v>73</v>
      </c>
      <c r="B79" s="30" t="s">
        <v>20</v>
      </c>
      <c r="C79" s="37" t="s">
        <v>238</v>
      </c>
      <c r="D79" s="37" t="s">
        <v>239</v>
      </c>
      <c r="E79" s="38" t="s">
        <v>278</v>
      </c>
      <c r="F79" s="37" t="s">
        <v>240</v>
      </c>
      <c r="G79" s="27"/>
      <c r="H79" s="37" t="s">
        <v>17</v>
      </c>
      <c r="I79" s="48" t="s">
        <v>246</v>
      </c>
      <c r="J79" s="39">
        <v>900</v>
      </c>
      <c r="K79" s="39">
        <v>3500</v>
      </c>
      <c r="L79" s="39">
        <v>7000</v>
      </c>
      <c r="M79" s="39">
        <v>1200</v>
      </c>
      <c r="N79" s="39">
        <f t="shared" si="4"/>
        <v>12600</v>
      </c>
      <c r="O79" s="39">
        <f t="shared" si="5"/>
        <v>15120</v>
      </c>
      <c r="P79" s="37" t="s">
        <v>26</v>
      </c>
      <c r="Q79" s="47"/>
      <c r="R79" s="15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</row>
  </sheetData>
  <mergeCells count="18">
    <mergeCell ref="D3:G3"/>
    <mergeCell ref="M1:Q4"/>
    <mergeCell ref="Q5:Q6"/>
    <mergeCell ref="G5:G6"/>
    <mergeCell ref="H5:H6"/>
    <mergeCell ref="I5:I6"/>
    <mergeCell ref="J5:M5"/>
    <mergeCell ref="N5:N6"/>
    <mergeCell ref="P5:P6"/>
    <mergeCell ref="O5:O6"/>
    <mergeCell ref="B1:D1"/>
    <mergeCell ref="A5:A6"/>
    <mergeCell ref="G56:G58"/>
    <mergeCell ref="F5:F6"/>
    <mergeCell ref="B5:B6"/>
    <mergeCell ref="C5:C6"/>
    <mergeCell ref="D5:D6"/>
    <mergeCell ref="E5:E6"/>
  </mergeCells>
  <pageMargins left="0.31496062992125984" right="0.31496062992125984" top="0.35433070866141736" bottom="0.35433070866141736" header="0.11811023622047245" footer="0.31496062992125984"/>
  <pageSetup paperSize="9" scale="19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dvAspect="DVASPECT_ICON" shapeId="1025" r:id="rId4">
          <objectPr defaultSize="0" autoPict="0" r:id="rId5">
            <anchor moveWithCells="1">
              <from>
                <xdr:col>6</xdr:col>
                <xdr:colOff>438150</xdr:colOff>
                <xdr:row>46</xdr:row>
                <xdr:rowOff>0</xdr:rowOff>
              </from>
              <to>
                <xdr:col>6</xdr:col>
                <xdr:colOff>1028700</xdr:colOff>
                <xdr:row>46</xdr:row>
                <xdr:rowOff>590550</xdr:rowOff>
              </to>
            </anchor>
          </objectPr>
        </oleObject>
      </mc:Choice>
      <mc:Fallback>
        <oleObject progId="Объект упаковщика для оболочки" dvAspect="DVASPECT_ICON" shapeId="1025" r:id="rId4"/>
      </mc:Fallback>
    </mc:AlternateContent>
    <mc:AlternateContent xmlns:mc="http://schemas.openxmlformats.org/markup-compatibility/2006">
      <mc:Choice Requires="x14">
        <oleObject progId="Объект упаковщика для оболочки" dvAspect="DVASPECT_ICON" shapeId="1026" r:id="rId6">
          <objectPr defaultSize="0" autoPict="0" r:id="rId7">
            <anchor moveWithCells="1">
              <from>
                <xdr:col>6</xdr:col>
                <xdr:colOff>419100</xdr:colOff>
                <xdr:row>46</xdr:row>
                <xdr:rowOff>0</xdr:rowOff>
              </from>
              <to>
                <xdr:col>6</xdr:col>
                <xdr:colOff>981075</xdr:colOff>
                <xdr:row>46</xdr:row>
                <xdr:rowOff>400050</xdr:rowOff>
              </to>
            </anchor>
          </objectPr>
        </oleObject>
      </mc:Choice>
      <mc:Fallback>
        <oleObject progId="Объект упаковщика для оболочки" dvAspect="DVASPECT_ICON" shapeId="1026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Губанихин Олег Валентинович</dc:creator>
  <cp:lastModifiedBy>Данилова Татьяна Владимировна</cp:lastModifiedBy>
  <cp:lastPrinted>2020-01-23T05:24:33Z</cp:lastPrinted>
  <dcterms:created xsi:type="dcterms:W3CDTF">2018-12-03T07:19:38Z</dcterms:created>
  <dcterms:modified xsi:type="dcterms:W3CDTF">2020-01-23T05:25:14Z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